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aghig\CJ Iasi\Lucrare\Anexa 9 - book 5\"/>
    </mc:Choice>
  </mc:AlternateContent>
  <xr:revisionPtr revIDLastSave="0" documentId="13_ncr:1_{1E30446D-7FC5-4B32-902B-7C7CB55380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 valori" sheetId="1" r:id="rId1"/>
    <sheet name="Sheet1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2" i="1" l="1"/>
  <c r="AA13" i="1"/>
  <c r="AA14" i="1"/>
  <c r="AA15" i="1"/>
  <c r="AA16" i="1"/>
  <c r="AA17" i="1"/>
  <c r="AA18" i="1"/>
  <c r="AA19" i="1"/>
  <c r="AA20" i="1"/>
  <c r="AA21" i="1"/>
  <c r="C21" i="1"/>
  <c r="C20" i="1"/>
  <c r="C19" i="1"/>
  <c r="C18" i="1"/>
  <c r="C17" i="1"/>
  <c r="B9" i="1" l="1"/>
  <c r="T1" i="1" s="1"/>
  <c r="A9" i="1"/>
  <c r="L47" i="4"/>
  <c r="C47" i="4"/>
  <c r="AC46" i="4"/>
  <c r="AA46" i="4"/>
  <c r="L46" i="4"/>
  <c r="C46" i="4"/>
  <c r="AC45" i="4"/>
  <c r="AA45" i="4"/>
  <c r="L45" i="4"/>
  <c r="C45" i="4"/>
  <c r="AC44" i="4"/>
  <c r="AA44" i="4"/>
  <c r="L44" i="4"/>
  <c r="C44" i="4"/>
  <c r="AC43" i="4"/>
  <c r="AA43" i="4"/>
  <c r="L43" i="4"/>
  <c r="C43" i="4"/>
  <c r="AC42" i="4"/>
  <c r="AA42" i="4"/>
  <c r="L42" i="4"/>
  <c r="C42" i="4"/>
  <c r="AC41" i="4"/>
  <c r="AA41" i="4"/>
  <c r="L41" i="4"/>
  <c r="C41" i="4"/>
  <c r="AC40" i="4"/>
  <c r="AA40" i="4"/>
  <c r="L40" i="4"/>
  <c r="C40" i="4"/>
  <c r="AC39" i="4"/>
  <c r="AA39" i="4"/>
  <c r="L39" i="4"/>
  <c r="C39" i="4"/>
  <c r="AC38" i="4"/>
  <c r="AA38" i="4"/>
  <c r="L38" i="4"/>
  <c r="C38" i="4"/>
  <c r="AC37" i="4"/>
  <c r="AA37" i="4"/>
  <c r="L37" i="4"/>
  <c r="C37" i="4"/>
  <c r="AC36" i="4"/>
  <c r="AA36" i="4"/>
  <c r="L36" i="4"/>
  <c r="C36" i="4"/>
  <c r="AC35" i="4"/>
  <c r="AA35" i="4"/>
  <c r="L35" i="4"/>
  <c r="C35" i="4"/>
  <c r="AC34" i="4"/>
  <c r="AA34" i="4"/>
  <c r="L34" i="4"/>
  <c r="C34" i="4"/>
  <c r="AC33" i="4"/>
  <c r="AA33" i="4"/>
  <c r="L33" i="4"/>
  <c r="C33" i="4"/>
  <c r="AC32" i="4"/>
  <c r="AA32" i="4"/>
  <c r="L32" i="4"/>
  <c r="C32" i="4"/>
  <c r="AC31" i="4"/>
  <c r="AA31" i="4"/>
  <c r="L31" i="4"/>
  <c r="C31" i="4"/>
  <c r="AC30" i="4"/>
  <c r="AA30" i="4"/>
  <c r="L30" i="4"/>
  <c r="C30" i="4"/>
  <c r="AC29" i="4"/>
  <c r="AA29" i="4"/>
  <c r="L29" i="4"/>
  <c r="C29" i="4"/>
  <c r="AC28" i="4"/>
  <c r="AA28" i="4"/>
  <c r="L28" i="4"/>
  <c r="C28" i="4"/>
  <c r="AC27" i="4"/>
  <c r="AA27" i="4"/>
  <c r="L27" i="4"/>
  <c r="C27" i="4"/>
  <c r="AC26" i="4"/>
  <c r="AA26" i="4"/>
  <c r="L26" i="4"/>
  <c r="C26" i="4"/>
  <c r="AC25" i="4"/>
  <c r="AA25" i="4"/>
  <c r="L25" i="4"/>
  <c r="C25" i="4"/>
  <c r="AC24" i="4"/>
  <c r="AA24" i="4"/>
  <c r="L24" i="4"/>
  <c r="C24" i="4"/>
  <c r="AC23" i="4"/>
  <c r="AA23" i="4"/>
  <c r="L23" i="4"/>
  <c r="C23" i="4"/>
  <c r="AC22" i="4"/>
  <c r="AA22" i="4"/>
  <c r="L22" i="4"/>
  <c r="C22" i="4"/>
  <c r="AC21" i="4"/>
  <c r="AA21" i="4"/>
  <c r="L21" i="4"/>
  <c r="C21" i="4"/>
  <c r="AC20" i="4"/>
  <c r="AA20" i="4"/>
  <c r="L20" i="4"/>
  <c r="C20" i="4"/>
  <c r="AC19" i="4"/>
  <c r="AA19" i="4"/>
  <c r="L19" i="4"/>
  <c r="C19" i="4"/>
  <c r="AC18" i="4"/>
  <c r="AA18" i="4"/>
  <c r="L18" i="4"/>
  <c r="C18" i="4"/>
  <c r="AC17" i="4"/>
  <c r="AA17" i="4"/>
  <c r="L17" i="4"/>
  <c r="C17" i="4"/>
  <c r="AC16" i="4"/>
  <c r="AA16" i="4"/>
  <c r="L16" i="4"/>
  <c r="C16" i="4"/>
  <c r="AC15" i="4"/>
  <c r="AA15" i="4"/>
  <c r="L15" i="4"/>
  <c r="C15" i="4"/>
  <c r="AC14" i="4"/>
  <c r="AA14" i="4"/>
  <c r="L14" i="4"/>
  <c r="C14" i="4"/>
  <c r="AC13" i="4"/>
  <c r="AA13" i="4"/>
  <c r="L13" i="4"/>
  <c r="C13" i="4"/>
  <c r="AC12" i="4"/>
  <c r="AA12" i="4"/>
  <c r="L12" i="4"/>
  <c r="L9" i="4" s="1"/>
  <c r="T2" i="4" s="1"/>
  <c r="Q16" i="4" s="1"/>
  <c r="C12" i="4"/>
  <c r="B9" i="4"/>
  <c r="T1" i="4" s="1"/>
  <c r="A9" i="4"/>
  <c r="Q1" i="4" s="1"/>
  <c r="Q8" i="4" s="1"/>
  <c r="P1" i="4"/>
  <c r="P22" i="4" s="1"/>
  <c r="M1" i="4"/>
  <c r="M4" i="4" s="1"/>
  <c r="AC13" i="1"/>
  <c r="AC14" i="1"/>
  <c r="AC15" i="1"/>
  <c r="AC16" i="1"/>
  <c r="AC12" i="1"/>
  <c r="L13" i="1"/>
  <c r="L14" i="1"/>
  <c r="L15" i="1"/>
  <c r="L16" i="1"/>
  <c r="L12" i="1"/>
  <c r="P1" i="1"/>
  <c r="P29" i="1" s="1"/>
  <c r="P2" i="1"/>
  <c r="P30" i="1" s="1"/>
  <c r="C13" i="1"/>
  <c r="C14" i="1"/>
  <c r="C15" i="1"/>
  <c r="C16" i="1"/>
  <c r="C12" i="1"/>
  <c r="P2" i="4" l="1"/>
  <c r="C9" i="1"/>
  <c r="P15" i="4"/>
  <c r="C9" i="4"/>
  <c r="Q2" i="4" s="1"/>
  <c r="Q23" i="4" s="1"/>
  <c r="L9" i="1"/>
  <c r="T2" i="1" s="1"/>
  <c r="S30" i="1" s="1"/>
  <c r="Q2" i="1"/>
  <c r="Q9" i="1" s="1"/>
  <c r="Q30" i="4"/>
  <c r="Q9" i="4"/>
  <c r="D45" i="4"/>
  <c r="D37" i="4"/>
  <c r="D31" i="4"/>
  <c r="D43" i="4"/>
  <c r="D35" i="4"/>
  <c r="D29" i="4"/>
  <c r="D46" i="4"/>
  <c r="D38" i="4"/>
  <c r="D26" i="4"/>
  <c r="D20" i="4"/>
  <c r="D16" i="4"/>
  <c r="D41" i="4"/>
  <c r="D25" i="4"/>
  <c r="D21" i="4"/>
  <c r="D15" i="4"/>
  <c r="D44" i="4"/>
  <c r="D36" i="4"/>
  <c r="D24" i="4"/>
  <c r="D47" i="4"/>
  <c r="D39" i="4"/>
  <c r="D33" i="4"/>
  <c r="D27" i="4"/>
  <c r="D23" i="4"/>
  <c r="D34" i="4"/>
  <c r="D32" i="4"/>
  <c r="D19" i="4"/>
  <c r="D22" i="4"/>
  <c r="D13" i="4"/>
  <c r="D30" i="4"/>
  <c r="D18" i="4"/>
  <c r="D17" i="4"/>
  <c r="D12" i="4"/>
  <c r="D28" i="4"/>
  <c r="D14" i="4"/>
  <c r="D42" i="4"/>
  <c r="D40" i="4"/>
  <c r="R22" i="4"/>
  <c r="S29" i="4"/>
  <c r="P8" i="4"/>
  <c r="Q15" i="4"/>
  <c r="R23" i="4"/>
  <c r="P23" i="4"/>
  <c r="P30" i="4"/>
  <c r="P16" i="4"/>
  <c r="Q22" i="4"/>
  <c r="Q29" i="4"/>
  <c r="S30" i="4"/>
  <c r="P9" i="4"/>
  <c r="P29" i="4"/>
  <c r="R22" i="1"/>
  <c r="Q15" i="1"/>
  <c r="P8" i="1"/>
  <c r="S29" i="1"/>
  <c r="Q1" i="1"/>
  <c r="Q29" i="1" s="1"/>
  <c r="P22" i="1"/>
  <c r="P15" i="1"/>
  <c r="P23" i="1"/>
  <c r="P16" i="1"/>
  <c r="M4" i="1"/>
  <c r="D21" i="1" s="1"/>
  <c r="Q22" i="1" l="1"/>
  <c r="Q8" i="1"/>
  <c r="E21" i="1"/>
  <c r="F21" i="1"/>
  <c r="D19" i="1"/>
  <c r="F19" i="1" s="1"/>
  <c r="D20" i="1"/>
  <c r="D17" i="1"/>
  <c r="F17" i="1" s="1"/>
  <c r="D18" i="1"/>
  <c r="P9" i="1"/>
  <c r="R23" i="1"/>
  <c r="Q23" i="1"/>
  <c r="Q16" i="1"/>
  <c r="Q30" i="1"/>
  <c r="F27" i="4"/>
  <c r="E27" i="4"/>
  <c r="F29" i="4"/>
  <c r="E29" i="4"/>
  <c r="E40" i="4"/>
  <c r="F40" i="4"/>
  <c r="F13" i="4"/>
  <c r="E13" i="4"/>
  <c r="F39" i="4"/>
  <c r="E39" i="4"/>
  <c r="F41" i="4"/>
  <c r="E41" i="4"/>
  <c r="F43" i="4"/>
  <c r="E43" i="4"/>
  <c r="F42" i="4"/>
  <c r="E42" i="4"/>
  <c r="F22" i="4"/>
  <c r="E22" i="4"/>
  <c r="F47" i="4"/>
  <c r="E47" i="4"/>
  <c r="F16" i="4"/>
  <c r="E16" i="4"/>
  <c r="F31" i="4"/>
  <c r="E31" i="4"/>
  <c r="F21" i="4"/>
  <c r="E21" i="4"/>
  <c r="E30" i="4"/>
  <c r="F30" i="4"/>
  <c r="F33" i="4"/>
  <c r="E33" i="4"/>
  <c r="F25" i="4"/>
  <c r="E25" i="4"/>
  <c r="F35" i="4"/>
  <c r="E35" i="4"/>
  <c r="F19" i="4"/>
  <c r="E19" i="4"/>
  <c r="F24" i="4"/>
  <c r="E24" i="4"/>
  <c r="E20" i="4"/>
  <c r="F20" i="4"/>
  <c r="F37" i="4"/>
  <c r="E37" i="4"/>
  <c r="F18" i="4"/>
  <c r="E18" i="4"/>
  <c r="F14" i="4"/>
  <c r="E14" i="4"/>
  <c r="F28" i="4"/>
  <c r="E28" i="4"/>
  <c r="F32" i="4"/>
  <c r="E32" i="4"/>
  <c r="F36" i="4"/>
  <c r="E36" i="4"/>
  <c r="E26" i="4"/>
  <c r="F26" i="4"/>
  <c r="F45" i="4"/>
  <c r="E45" i="4"/>
  <c r="E12" i="4"/>
  <c r="F12" i="4"/>
  <c r="E34" i="4"/>
  <c r="F34" i="4"/>
  <c r="F44" i="4"/>
  <c r="E44" i="4"/>
  <c r="E38" i="4"/>
  <c r="F38" i="4"/>
  <c r="F17" i="4"/>
  <c r="E17" i="4"/>
  <c r="F23" i="4"/>
  <c r="E23" i="4"/>
  <c r="E15" i="4"/>
  <c r="F15" i="4"/>
  <c r="E46" i="4"/>
  <c r="F46" i="4"/>
  <c r="D14" i="1"/>
  <c r="D15" i="1"/>
  <c r="D16" i="1"/>
  <c r="D12" i="1"/>
  <c r="D13" i="1"/>
  <c r="E17" i="1" l="1"/>
  <c r="K17" i="1" s="1"/>
  <c r="E19" i="1"/>
  <c r="G19" i="1" s="1"/>
  <c r="K21" i="1"/>
  <c r="I21" i="1"/>
  <c r="G21" i="1"/>
  <c r="H21" i="1"/>
  <c r="J21" i="1"/>
  <c r="E20" i="1"/>
  <c r="F20" i="1"/>
  <c r="J19" i="1"/>
  <c r="H19" i="1"/>
  <c r="E18" i="1"/>
  <c r="F18" i="1"/>
  <c r="H17" i="1"/>
  <c r="J17" i="1"/>
  <c r="H32" i="4"/>
  <c r="N32" i="4"/>
  <c r="J32" i="4"/>
  <c r="M21" i="4"/>
  <c r="K21" i="4"/>
  <c r="I21" i="4"/>
  <c r="G21" i="4"/>
  <c r="G46" i="4"/>
  <c r="M46" i="4"/>
  <c r="K46" i="4"/>
  <c r="I46" i="4"/>
  <c r="I45" i="4"/>
  <c r="G45" i="4"/>
  <c r="M45" i="4"/>
  <c r="K45" i="4"/>
  <c r="J37" i="4"/>
  <c r="H37" i="4"/>
  <c r="N37" i="4"/>
  <c r="N35" i="4"/>
  <c r="J35" i="4"/>
  <c r="H35" i="4"/>
  <c r="H22" i="4"/>
  <c r="N22" i="4"/>
  <c r="J22" i="4"/>
  <c r="G38" i="4"/>
  <c r="M38" i="4"/>
  <c r="K38" i="4"/>
  <c r="I38" i="4"/>
  <c r="H28" i="4"/>
  <c r="N28" i="4"/>
  <c r="J28" i="4"/>
  <c r="M25" i="4"/>
  <c r="K25" i="4"/>
  <c r="I25" i="4"/>
  <c r="G25" i="4"/>
  <c r="K42" i="4"/>
  <c r="I42" i="4"/>
  <c r="G42" i="4"/>
  <c r="M42" i="4"/>
  <c r="I13" i="4"/>
  <c r="G13" i="4"/>
  <c r="M13" i="4"/>
  <c r="K13" i="4"/>
  <c r="M15" i="4"/>
  <c r="K15" i="4"/>
  <c r="I15" i="4"/>
  <c r="G15" i="4"/>
  <c r="I44" i="4"/>
  <c r="G44" i="4"/>
  <c r="M44" i="4"/>
  <c r="K44" i="4"/>
  <c r="J26" i="4"/>
  <c r="N26" i="4"/>
  <c r="H26" i="4"/>
  <c r="I14" i="4"/>
  <c r="G14" i="4"/>
  <c r="K14" i="4"/>
  <c r="M14" i="4"/>
  <c r="M20" i="4"/>
  <c r="K20" i="4"/>
  <c r="I20" i="4"/>
  <c r="G20" i="4"/>
  <c r="H25" i="4"/>
  <c r="N25" i="4"/>
  <c r="J25" i="4"/>
  <c r="J31" i="4"/>
  <c r="H31" i="4"/>
  <c r="N31" i="4"/>
  <c r="H42" i="4"/>
  <c r="N42" i="4"/>
  <c r="J42" i="4"/>
  <c r="H13" i="4"/>
  <c r="N13" i="4"/>
  <c r="J13" i="4"/>
  <c r="G23" i="4"/>
  <c r="M23" i="4"/>
  <c r="K23" i="4"/>
  <c r="I23" i="4"/>
  <c r="N44" i="4"/>
  <c r="J44" i="4"/>
  <c r="H44" i="4"/>
  <c r="G26" i="4"/>
  <c r="M26" i="4"/>
  <c r="K26" i="4"/>
  <c r="I26" i="4"/>
  <c r="J14" i="4"/>
  <c r="H14" i="4"/>
  <c r="N14" i="4"/>
  <c r="I24" i="4"/>
  <c r="G24" i="4"/>
  <c r="M24" i="4"/>
  <c r="K24" i="4"/>
  <c r="G33" i="4"/>
  <c r="M33" i="4"/>
  <c r="I33" i="4"/>
  <c r="K33" i="4"/>
  <c r="K16" i="4"/>
  <c r="I16" i="4"/>
  <c r="G16" i="4"/>
  <c r="M16" i="4"/>
  <c r="K43" i="4"/>
  <c r="I43" i="4"/>
  <c r="M43" i="4"/>
  <c r="G43" i="4"/>
  <c r="J40" i="4"/>
  <c r="H40" i="4"/>
  <c r="N40" i="4"/>
  <c r="K22" i="4"/>
  <c r="I22" i="4"/>
  <c r="G22" i="4"/>
  <c r="M22" i="4"/>
  <c r="J23" i="4"/>
  <c r="H23" i="4"/>
  <c r="N23" i="4"/>
  <c r="J34" i="4"/>
  <c r="H34" i="4"/>
  <c r="N34" i="4"/>
  <c r="I36" i="4"/>
  <c r="G36" i="4"/>
  <c r="M36" i="4"/>
  <c r="K36" i="4"/>
  <c r="N24" i="4"/>
  <c r="H24" i="4"/>
  <c r="J24" i="4"/>
  <c r="J33" i="4"/>
  <c r="H33" i="4"/>
  <c r="N33" i="4"/>
  <c r="J16" i="4"/>
  <c r="H16" i="4"/>
  <c r="N16" i="4"/>
  <c r="N43" i="4"/>
  <c r="J43" i="4"/>
  <c r="H43" i="4"/>
  <c r="M40" i="4"/>
  <c r="K40" i="4"/>
  <c r="I40" i="4"/>
  <c r="G40" i="4"/>
  <c r="M12" i="4"/>
  <c r="K12" i="4"/>
  <c r="G12" i="4"/>
  <c r="I12" i="4"/>
  <c r="E9" i="4"/>
  <c r="I37" i="4"/>
  <c r="G37" i="4"/>
  <c r="M37" i="4"/>
  <c r="K37" i="4"/>
  <c r="J38" i="4"/>
  <c r="N38" i="4"/>
  <c r="H38" i="4"/>
  <c r="K28" i="4"/>
  <c r="I28" i="4"/>
  <c r="G28" i="4"/>
  <c r="M28" i="4"/>
  <c r="H21" i="4"/>
  <c r="N21" i="4"/>
  <c r="J21" i="4"/>
  <c r="J39" i="4"/>
  <c r="H39" i="4"/>
  <c r="N39" i="4"/>
  <c r="J15" i="4"/>
  <c r="N15" i="4"/>
  <c r="H15" i="4"/>
  <c r="J45" i="4"/>
  <c r="H45" i="4"/>
  <c r="N45" i="4"/>
  <c r="J20" i="4"/>
  <c r="N20" i="4"/>
  <c r="H20" i="4"/>
  <c r="I31" i="4"/>
  <c r="G31" i="4"/>
  <c r="K31" i="4"/>
  <c r="M31" i="4"/>
  <c r="K17" i="4"/>
  <c r="G17" i="4"/>
  <c r="M17" i="4"/>
  <c r="I17" i="4"/>
  <c r="M34" i="4"/>
  <c r="K34" i="4"/>
  <c r="I34" i="4"/>
  <c r="G34" i="4"/>
  <c r="N36" i="4"/>
  <c r="J36" i="4"/>
  <c r="H36" i="4"/>
  <c r="I18" i="4"/>
  <c r="G18" i="4"/>
  <c r="M18" i="4"/>
  <c r="K18" i="4"/>
  <c r="I19" i="4"/>
  <c r="M19" i="4"/>
  <c r="G19" i="4"/>
  <c r="K19" i="4"/>
  <c r="J30" i="4"/>
  <c r="H30" i="4"/>
  <c r="N30" i="4"/>
  <c r="G47" i="4"/>
  <c r="M47" i="4"/>
  <c r="K47" i="4"/>
  <c r="I47" i="4"/>
  <c r="M41" i="4"/>
  <c r="K41" i="4"/>
  <c r="I41" i="4"/>
  <c r="G41" i="4"/>
  <c r="K29" i="4"/>
  <c r="I29" i="4"/>
  <c r="M29" i="4"/>
  <c r="G29" i="4"/>
  <c r="J17" i="4"/>
  <c r="H17" i="4"/>
  <c r="N17" i="4"/>
  <c r="H12" i="4"/>
  <c r="N12" i="4"/>
  <c r="J12" i="4"/>
  <c r="F9" i="4"/>
  <c r="K32" i="4"/>
  <c r="I32" i="4"/>
  <c r="G32" i="4"/>
  <c r="M32" i="4"/>
  <c r="J18" i="4"/>
  <c r="H18" i="4"/>
  <c r="N18" i="4"/>
  <c r="J19" i="4"/>
  <c r="H19" i="4"/>
  <c r="N19" i="4"/>
  <c r="M30" i="4"/>
  <c r="K30" i="4"/>
  <c r="I30" i="4"/>
  <c r="G30" i="4"/>
  <c r="J47" i="4"/>
  <c r="H47" i="4"/>
  <c r="N47" i="4"/>
  <c r="H41" i="4"/>
  <c r="N41" i="4"/>
  <c r="J41" i="4"/>
  <c r="N29" i="4"/>
  <c r="J29" i="4"/>
  <c r="H29" i="4"/>
  <c r="J46" i="4"/>
  <c r="N46" i="4"/>
  <c r="H46" i="4"/>
  <c r="K35" i="4"/>
  <c r="I35" i="4"/>
  <c r="M35" i="4"/>
  <c r="G35" i="4"/>
  <c r="G39" i="4"/>
  <c r="M39" i="4"/>
  <c r="K39" i="4"/>
  <c r="I39" i="4"/>
  <c r="G27" i="4"/>
  <c r="M27" i="4"/>
  <c r="K27" i="4"/>
  <c r="I27" i="4"/>
  <c r="J27" i="4"/>
  <c r="H27" i="4"/>
  <c r="N27" i="4"/>
  <c r="E13" i="1"/>
  <c r="F13" i="1"/>
  <c r="F12" i="1"/>
  <c r="E12" i="1"/>
  <c r="F16" i="1"/>
  <c r="E16" i="1"/>
  <c r="F15" i="1"/>
  <c r="E15" i="1"/>
  <c r="F14" i="1"/>
  <c r="E14" i="1"/>
  <c r="K19" i="1" l="1"/>
  <c r="I17" i="1"/>
  <c r="G17" i="1"/>
  <c r="I19" i="1"/>
  <c r="K20" i="1"/>
  <c r="I20" i="1"/>
  <c r="G20" i="1"/>
  <c r="H20" i="1"/>
  <c r="J20" i="1"/>
  <c r="G18" i="1"/>
  <c r="K18" i="1"/>
  <c r="I18" i="1"/>
  <c r="J18" i="1"/>
  <c r="H18" i="1"/>
  <c r="F9" i="1"/>
  <c r="E9" i="1"/>
  <c r="H9" i="4"/>
  <c r="S2" i="4" s="1"/>
  <c r="M9" i="4"/>
  <c r="T3" i="4" s="1"/>
  <c r="R24" i="4" s="1"/>
  <c r="P3" i="4"/>
  <c r="R1" i="4"/>
  <c r="P4" i="4"/>
  <c r="S1" i="4"/>
  <c r="I9" i="4"/>
  <c r="R3" i="4" s="1"/>
  <c r="J9" i="4"/>
  <c r="S4" i="4" s="1"/>
  <c r="G9" i="4"/>
  <c r="N9" i="4"/>
  <c r="T4" i="4" s="1"/>
  <c r="K9" i="4"/>
  <c r="M15" i="1"/>
  <c r="I15" i="1"/>
  <c r="G15" i="1"/>
  <c r="K15" i="1"/>
  <c r="J16" i="1"/>
  <c r="N16" i="1"/>
  <c r="H16" i="1"/>
  <c r="K13" i="1"/>
  <c r="I13" i="1"/>
  <c r="G13" i="1"/>
  <c r="M13" i="1"/>
  <c r="M14" i="1"/>
  <c r="K14" i="1"/>
  <c r="G14" i="1"/>
  <c r="I14" i="1"/>
  <c r="I16" i="1"/>
  <c r="K16" i="1"/>
  <c r="G16" i="1"/>
  <c r="M16" i="1"/>
  <c r="N13" i="1"/>
  <c r="J13" i="1"/>
  <c r="H13" i="1"/>
  <c r="H14" i="1"/>
  <c r="N14" i="1"/>
  <c r="J14" i="1"/>
  <c r="H15" i="1"/>
  <c r="N15" i="1"/>
  <c r="J15" i="1"/>
  <c r="H12" i="1"/>
  <c r="J12" i="1"/>
  <c r="N12" i="1"/>
  <c r="K12" i="1"/>
  <c r="I12" i="1"/>
  <c r="G12" i="1"/>
  <c r="M12" i="1"/>
  <c r="N9" i="1" l="1"/>
  <c r="T4" i="1" s="1"/>
  <c r="R25" i="1" s="1"/>
  <c r="M9" i="1"/>
  <c r="T3" i="1" s="1"/>
  <c r="P10" i="1" s="1"/>
  <c r="G9" i="1"/>
  <c r="Q3" i="1" s="1"/>
  <c r="K9" i="1"/>
  <c r="S3" i="1" s="1"/>
  <c r="J9" i="1"/>
  <c r="S4" i="1" s="1"/>
  <c r="S11" i="1" s="1"/>
  <c r="I9" i="1"/>
  <c r="R3" i="1" s="1"/>
  <c r="R17" i="1" s="1"/>
  <c r="H9" i="1"/>
  <c r="S2" i="1" s="1"/>
  <c r="Q4" i="4"/>
  <c r="Q25" i="4" s="1"/>
  <c r="P10" i="4"/>
  <c r="Q17" i="4"/>
  <c r="S31" i="4"/>
  <c r="R2" i="4"/>
  <c r="Q3" i="4"/>
  <c r="S18" i="4"/>
  <c r="S25" i="4"/>
  <c r="S11" i="4"/>
  <c r="R31" i="4"/>
  <c r="R10" i="4"/>
  <c r="R17" i="4"/>
  <c r="S15" i="4"/>
  <c r="S8" i="4"/>
  <c r="S22" i="4"/>
  <c r="P32" i="4"/>
  <c r="P18" i="4"/>
  <c r="P25" i="4"/>
  <c r="S23" i="4"/>
  <c r="S16" i="4"/>
  <c r="S9" i="4"/>
  <c r="R29" i="4"/>
  <c r="R15" i="4"/>
  <c r="R8" i="4"/>
  <c r="R4" i="4"/>
  <c r="S3" i="4"/>
  <c r="P24" i="4"/>
  <c r="P31" i="4"/>
  <c r="P17" i="4"/>
  <c r="P11" i="4"/>
  <c r="R25" i="4"/>
  <c r="Q18" i="4"/>
  <c r="S32" i="4"/>
  <c r="P4" i="1"/>
  <c r="S1" i="1"/>
  <c r="R1" i="1"/>
  <c r="P3" i="1"/>
  <c r="Q11" i="4" l="1"/>
  <c r="Q32" i="4"/>
  <c r="S17" i="4"/>
  <c r="S10" i="4"/>
  <c r="S24" i="4"/>
  <c r="Q31" i="4"/>
  <c r="Q10" i="4"/>
  <c r="Q24" i="4"/>
  <c r="R32" i="4"/>
  <c r="R18" i="4"/>
  <c r="R11" i="4"/>
  <c r="R30" i="4"/>
  <c r="R16" i="4"/>
  <c r="R9" i="4"/>
  <c r="T6" i="4"/>
  <c r="S18" i="1"/>
  <c r="S25" i="1"/>
  <c r="R2" i="1"/>
  <c r="R30" i="1" s="1"/>
  <c r="R4" i="1"/>
  <c r="R11" i="1" s="1"/>
  <c r="Q4" i="1"/>
  <c r="Q25" i="1" s="1"/>
  <c r="R24" i="1"/>
  <c r="R10" i="1"/>
  <c r="Q18" i="1"/>
  <c r="S32" i="1"/>
  <c r="Q17" i="1"/>
  <c r="R31" i="1"/>
  <c r="P11" i="1"/>
  <c r="S31" i="1"/>
  <c r="S22" i="1"/>
  <c r="S8" i="1"/>
  <c r="S15" i="1"/>
  <c r="Q24" i="1"/>
  <c r="Q10" i="1"/>
  <c r="Q31" i="1"/>
  <c r="R29" i="1"/>
  <c r="R8" i="1"/>
  <c r="R15" i="1"/>
  <c r="S10" i="1"/>
  <c r="S17" i="1"/>
  <c r="S24" i="1"/>
  <c r="P31" i="1"/>
  <c r="P17" i="1"/>
  <c r="P24" i="1"/>
  <c r="S9" i="1"/>
  <c r="S23" i="1"/>
  <c r="S16" i="1"/>
  <c r="P32" i="1"/>
  <c r="P25" i="1"/>
  <c r="P18" i="1"/>
  <c r="S27" i="4" l="1"/>
  <c r="T27" i="4" s="1"/>
  <c r="X39" i="4" s="1"/>
  <c r="S34" i="4"/>
  <c r="T34" i="4" s="1"/>
  <c r="Y34" i="4" s="1"/>
  <c r="S20" i="4"/>
  <c r="T20" i="4" s="1"/>
  <c r="W30" i="4" s="1"/>
  <c r="S13" i="4"/>
  <c r="T13" i="4" s="1"/>
  <c r="Z39" i="4" s="1"/>
  <c r="R32" i="1"/>
  <c r="R18" i="1"/>
  <c r="Q32" i="1"/>
  <c r="R9" i="1"/>
  <c r="Q11" i="1"/>
  <c r="R16" i="1"/>
  <c r="T6" i="1"/>
  <c r="S27" i="1"/>
  <c r="X13" i="4" l="1"/>
  <c r="X43" i="4"/>
  <c r="X45" i="4"/>
  <c r="X22" i="4"/>
  <c r="X26" i="4"/>
  <c r="X20" i="4"/>
  <c r="X16" i="4"/>
  <c r="X21" i="4"/>
  <c r="X30" i="4"/>
  <c r="X46" i="4"/>
  <c r="X24" i="4"/>
  <c r="X28" i="4"/>
  <c r="X27" i="4"/>
  <c r="X14" i="4"/>
  <c r="X40" i="4"/>
  <c r="X31" i="4"/>
  <c r="X32" i="4"/>
  <c r="X15" i="4"/>
  <c r="X41" i="4"/>
  <c r="X36" i="4"/>
  <c r="X44" i="4"/>
  <c r="X19" i="4"/>
  <c r="X29" i="4"/>
  <c r="X47" i="4"/>
  <c r="X17" i="4"/>
  <c r="X34" i="4"/>
  <c r="X18" i="4"/>
  <c r="X42" i="4"/>
  <c r="X38" i="4"/>
  <c r="X23" i="4"/>
  <c r="X25" i="4"/>
  <c r="X33" i="4"/>
  <c r="X12" i="4"/>
  <c r="X35" i="4"/>
  <c r="X37" i="4"/>
  <c r="Y47" i="4"/>
  <c r="Y36" i="4"/>
  <c r="Y46" i="4"/>
  <c r="Y21" i="4"/>
  <c r="Y40" i="4"/>
  <c r="Y30" i="4"/>
  <c r="Y38" i="4"/>
  <c r="Y23" i="4"/>
  <c r="Y31" i="4"/>
  <c r="Y29" i="4"/>
  <c r="Y15" i="4"/>
  <c r="Y13" i="4"/>
  <c r="Y19" i="4"/>
  <c r="Y27" i="4"/>
  <c r="Y42" i="4"/>
  <c r="Z44" i="4"/>
  <c r="Y33" i="4"/>
  <c r="Y17" i="4"/>
  <c r="Y35" i="4"/>
  <c r="Y25" i="4"/>
  <c r="Y44" i="4"/>
  <c r="Y18" i="4"/>
  <c r="Y37" i="4"/>
  <c r="Y22" i="4"/>
  <c r="Y45" i="4"/>
  <c r="Y41" i="4"/>
  <c r="Y26" i="4"/>
  <c r="Y20" i="4"/>
  <c r="Y28" i="4"/>
  <c r="Y39" i="4"/>
  <c r="Y43" i="4"/>
  <c r="Y16" i="4"/>
  <c r="Y14" i="4"/>
  <c r="Y12" i="4"/>
  <c r="Y32" i="4"/>
  <c r="Y24" i="4"/>
  <c r="W21" i="4"/>
  <c r="W47" i="4"/>
  <c r="W35" i="4"/>
  <c r="W24" i="4"/>
  <c r="W13" i="4"/>
  <c r="W22" i="4"/>
  <c r="W15" i="4"/>
  <c r="W14" i="4"/>
  <c r="W42" i="4"/>
  <c r="W41" i="4"/>
  <c r="W40" i="4"/>
  <c r="W17" i="4"/>
  <c r="W26" i="4"/>
  <c r="Z15" i="4"/>
  <c r="W12" i="4"/>
  <c r="W36" i="4"/>
  <c r="W20" i="4"/>
  <c r="W44" i="4"/>
  <c r="W18" i="4"/>
  <c r="W25" i="4"/>
  <c r="W29" i="4"/>
  <c r="W32" i="4"/>
  <c r="W31" i="4"/>
  <c r="W27" i="4"/>
  <c r="W37" i="4"/>
  <c r="W33" i="4"/>
  <c r="W38" i="4"/>
  <c r="Z21" i="4"/>
  <c r="W16" i="4"/>
  <c r="W28" i="4"/>
  <c r="W19" i="4"/>
  <c r="W23" i="4"/>
  <c r="W43" i="4"/>
  <c r="W45" i="4"/>
  <c r="W39" i="4"/>
  <c r="W46" i="4"/>
  <c r="Z38" i="4"/>
  <c r="W34" i="4"/>
  <c r="Z46" i="4"/>
  <c r="Z40" i="4"/>
  <c r="Z19" i="4"/>
  <c r="Z34" i="4"/>
  <c r="Z47" i="4"/>
  <c r="Z36" i="4"/>
  <c r="Z25" i="4"/>
  <c r="Z42" i="4"/>
  <c r="Z31" i="4"/>
  <c r="Z35" i="4"/>
  <c r="Z37" i="4"/>
  <c r="Z27" i="4"/>
  <c r="Z23" i="4"/>
  <c r="Z16" i="4"/>
  <c r="Z41" i="4"/>
  <c r="Z43" i="4"/>
  <c r="Z45" i="4"/>
  <c r="Z17" i="4"/>
  <c r="Z28" i="4"/>
  <c r="Z22" i="4"/>
  <c r="Z14" i="4"/>
  <c r="Z29" i="4"/>
  <c r="Z18" i="4"/>
  <c r="Z12" i="4"/>
  <c r="Z26" i="4"/>
  <c r="Z20" i="4"/>
  <c r="Z33" i="4"/>
  <c r="Z30" i="4"/>
  <c r="AE30" i="4" s="1"/>
  <c r="AB30" i="4" s="1"/>
  <c r="AD30" i="4" s="1"/>
  <c r="Z13" i="4"/>
  <c r="Z32" i="4"/>
  <c r="Z24" i="4"/>
  <c r="S20" i="1"/>
  <c r="T20" i="1" s="1"/>
  <c r="S34" i="1"/>
  <c r="T34" i="1" s="1"/>
  <c r="T27" i="1"/>
  <c r="S13" i="1"/>
  <c r="T13" i="1" s="1"/>
  <c r="Z17" i="1" l="1"/>
  <c r="Z18" i="1"/>
  <c r="Z19" i="1"/>
  <c r="Z20" i="1"/>
  <c r="Z21" i="1"/>
  <c r="W17" i="1"/>
  <c r="W18" i="1"/>
  <c r="W19" i="1"/>
  <c r="W20" i="1"/>
  <c r="W21" i="1"/>
  <c r="Y17" i="1"/>
  <c r="Y18" i="1"/>
  <c r="Y19" i="1"/>
  <c r="Y20" i="1"/>
  <c r="Y21" i="1"/>
  <c r="X17" i="1"/>
  <c r="X18" i="1"/>
  <c r="X19" i="1"/>
  <c r="X20" i="1"/>
  <c r="X21" i="1"/>
  <c r="Y14" i="1"/>
  <c r="AE26" i="4"/>
  <c r="AB26" i="4" s="1"/>
  <c r="AD26" i="4" s="1"/>
  <c r="AE31" i="4"/>
  <c r="AB31" i="4" s="1"/>
  <c r="AD31" i="4" s="1"/>
  <c r="AE39" i="4"/>
  <c r="AB39" i="4" s="1"/>
  <c r="AD39" i="4" s="1"/>
  <c r="AE17" i="4"/>
  <c r="AB17" i="4" s="1"/>
  <c r="AD17" i="4" s="1"/>
  <c r="AE25" i="4"/>
  <c r="AB25" i="4" s="1"/>
  <c r="AD25" i="4" s="1"/>
  <c r="AE46" i="4"/>
  <c r="AB46" i="4" s="1"/>
  <c r="AD46" i="4" s="1"/>
  <c r="AE15" i="4"/>
  <c r="AB15" i="4" s="1"/>
  <c r="AD15" i="4" s="1"/>
  <c r="AE38" i="4"/>
  <c r="AB38" i="4" s="1"/>
  <c r="AD38" i="4" s="1"/>
  <c r="AE18" i="4"/>
  <c r="AB18" i="4" s="1"/>
  <c r="AD18" i="4" s="1"/>
  <c r="AE44" i="4"/>
  <c r="AB44" i="4" s="1"/>
  <c r="AD44" i="4" s="1"/>
  <c r="AE41" i="4"/>
  <c r="AB41" i="4" s="1"/>
  <c r="AD41" i="4" s="1"/>
  <c r="AE21" i="4"/>
  <c r="AB21" i="4" s="1"/>
  <c r="AD21" i="4" s="1"/>
  <c r="AE47" i="4"/>
  <c r="AE8" i="4" s="1"/>
  <c r="X3" i="4" s="1"/>
  <c r="AE12" i="4"/>
  <c r="AB12" i="4" s="1"/>
  <c r="AD12" i="4" s="1"/>
  <c r="AE40" i="4"/>
  <c r="AB40" i="4" s="1"/>
  <c r="AD40" i="4" s="1"/>
  <c r="AE19" i="4"/>
  <c r="AB19" i="4" s="1"/>
  <c r="AD19" i="4" s="1"/>
  <c r="AE35" i="4"/>
  <c r="AB35" i="4" s="1"/>
  <c r="AD35" i="4" s="1"/>
  <c r="AE28" i="4"/>
  <c r="AB28" i="4" s="1"/>
  <c r="AD28" i="4" s="1"/>
  <c r="AE45" i="4"/>
  <c r="AB45" i="4" s="1"/>
  <c r="AD45" i="4" s="1"/>
  <c r="AE29" i="4"/>
  <c r="AB29" i="4" s="1"/>
  <c r="AD29" i="4" s="1"/>
  <c r="AE22" i="4"/>
  <c r="AB22" i="4" s="1"/>
  <c r="AD22" i="4" s="1"/>
  <c r="AE32" i="4"/>
  <c r="AB32" i="4" s="1"/>
  <c r="AD32" i="4" s="1"/>
  <c r="AE16" i="4"/>
  <c r="AB16" i="4" s="1"/>
  <c r="AD16" i="4" s="1"/>
  <c r="AE24" i="4"/>
  <c r="AB24" i="4" s="1"/>
  <c r="AD24" i="4" s="1"/>
  <c r="AE13" i="4"/>
  <c r="AB13" i="4" s="1"/>
  <c r="AD13" i="4" s="1"/>
  <c r="AE33" i="4"/>
  <c r="AB33" i="4" s="1"/>
  <c r="AD33" i="4" s="1"/>
  <c r="AE20" i="4"/>
  <c r="AB20" i="4" s="1"/>
  <c r="AD20" i="4" s="1"/>
  <c r="AE43" i="4"/>
  <c r="AB43" i="4" s="1"/>
  <c r="AD43" i="4" s="1"/>
  <c r="AE42" i="4"/>
  <c r="AB42" i="4" s="1"/>
  <c r="AD42" i="4" s="1"/>
  <c r="AE36" i="4"/>
  <c r="AB36" i="4" s="1"/>
  <c r="AD36" i="4" s="1"/>
  <c r="AE14" i="4"/>
  <c r="AB14" i="4" s="1"/>
  <c r="AD14" i="4" s="1"/>
  <c r="AE27" i="4"/>
  <c r="AB27" i="4" s="1"/>
  <c r="AD27" i="4" s="1"/>
  <c r="AE34" i="4"/>
  <c r="AB34" i="4" s="1"/>
  <c r="AD34" i="4" s="1"/>
  <c r="AE23" i="4"/>
  <c r="AB23" i="4" s="1"/>
  <c r="AD23" i="4" s="1"/>
  <c r="AE37" i="4"/>
  <c r="AB37" i="4" s="1"/>
  <c r="AD37" i="4" s="1"/>
  <c r="X14" i="1"/>
  <c r="X15" i="1"/>
  <c r="X12" i="1"/>
  <c r="X13" i="1"/>
  <c r="X16" i="1"/>
  <c r="Y15" i="1"/>
  <c r="Z15" i="1"/>
  <c r="W16" i="1"/>
  <c r="W14" i="1"/>
  <c r="W12" i="1"/>
  <c r="Z13" i="1"/>
  <c r="Z12" i="1"/>
  <c r="Z14" i="1"/>
  <c r="Z16" i="1"/>
  <c r="W15" i="1"/>
  <c r="W13" i="1"/>
  <c r="Y12" i="1"/>
  <c r="Y13" i="1"/>
  <c r="Y16" i="1"/>
  <c r="AE19" i="1" l="1"/>
  <c r="AB19" i="1" s="1"/>
  <c r="AE20" i="1"/>
  <c r="AB20" i="1" s="1"/>
  <c r="AE21" i="1"/>
  <c r="AB21" i="1" s="1"/>
  <c r="AE18" i="1"/>
  <c r="AB18" i="1" s="1"/>
  <c r="AE17" i="1"/>
  <c r="AB17" i="1" s="1"/>
  <c r="AD8" i="4"/>
  <c r="AD10" i="4"/>
  <c r="AC10" i="4" s="1"/>
  <c r="Y3" i="4" s="1"/>
  <c r="Z3" i="4" s="1"/>
  <c r="X5" i="4" s="1"/>
  <c r="AE15" i="1"/>
  <c r="AB15" i="1" s="1"/>
  <c r="AD15" i="1" s="1"/>
  <c r="AE14" i="1"/>
  <c r="AB14" i="1" s="1"/>
  <c r="AD14" i="1" s="1"/>
  <c r="AE16" i="1"/>
  <c r="AD8" i="1" s="1"/>
  <c r="AE12" i="1"/>
  <c r="AB12" i="1" s="1"/>
  <c r="AD12" i="1" s="1"/>
  <c r="AE13" i="1"/>
  <c r="AB13" i="1" s="1"/>
  <c r="AD13" i="1" s="1"/>
  <c r="AB16" i="1" l="1"/>
  <c r="AD16" i="1" s="1"/>
  <c r="AD10" i="1" s="1"/>
  <c r="AC10" i="1" s="1"/>
  <c r="Y3" i="1" s="1"/>
  <c r="Z3" i="1" s="1"/>
  <c r="AE8" i="1"/>
  <c r="X3" i="1" s="1"/>
  <c r="X5" i="1" l="1"/>
</calcChain>
</file>

<file path=xl/sharedStrings.xml><?xml version="1.0" encoding="utf-8"?>
<sst xmlns="http://schemas.openxmlformats.org/spreadsheetml/2006/main" count="278" uniqueCount="44">
  <si>
    <t>V</t>
  </si>
  <si>
    <t>=</t>
  </si>
  <si>
    <t>a</t>
  </si>
  <si>
    <t>+</t>
  </si>
  <si>
    <t>bt</t>
  </si>
  <si>
    <t>c*SIN(2PI*t/N)</t>
  </si>
  <si>
    <t>d*COS(2PI*t/N)</t>
  </si>
  <si>
    <t>N</t>
  </si>
  <si>
    <t>t</t>
  </si>
  <si>
    <t>t2</t>
  </si>
  <si>
    <t>n</t>
  </si>
  <si>
    <t>2PI/N</t>
  </si>
  <si>
    <t>PI</t>
  </si>
  <si>
    <t>2PIt/N</t>
  </si>
  <si>
    <t>SIN</t>
  </si>
  <si>
    <t>COS</t>
  </si>
  <si>
    <t>st</t>
  </si>
  <si>
    <t>s SIN</t>
  </si>
  <si>
    <t>s COS</t>
  </si>
  <si>
    <t>st2</t>
  </si>
  <si>
    <t>sV</t>
  </si>
  <si>
    <t>t*SIN</t>
  </si>
  <si>
    <t>t*COS</t>
  </si>
  <si>
    <t>s t*SIN</t>
  </si>
  <si>
    <t>s t*COS</t>
  </si>
  <si>
    <t>SIN2</t>
  </si>
  <si>
    <t>COS2</t>
  </si>
  <si>
    <t>s SIN2</t>
  </si>
  <si>
    <t>s COS2</t>
  </si>
  <si>
    <t>SINCOS</t>
  </si>
  <si>
    <t>s SINCOS</t>
  </si>
  <si>
    <t>tV</t>
  </si>
  <si>
    <t>V SIN</t>
  </si>
  <si>
    <t>V COS</t>
  </si>
  <si>
    <t>s tV</t>
  </si>
  <si>
    <t>s V SIN</t>
  </si>
  <si>
    <t>s V COS</t>
  </si>
  <si>
    <t>c ...</t>
  </si>
  <si>
    <t>d ...</t>
  </si>
  <si>
    <t xml:space="preserve"> </t>
  </si>
  <si>
    <t>valoare</t>
  </si>
  <si>
    <t>diferenta globala</t>
  </si>
  <si>
    <t>rezultat</t>
  </si>
  <si>
    <t>VIITORUL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</si>
</sst>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 valori'!$AA$12:$AA$21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'5 valori'!$AB$12:$AB$21</c:f>
              <c:numCache>
                <c:formatCode>General</c:formatCode>
                <c:ptCount val="10"/>
                <c:pt idx="0">
                  <c:v>82.774302133230165</c:v>
                </c:pt>
                <c:pt idx="1">
                  <c:v>92.465729961233677</c:v>
                </c:pt>
                <c:pt idx="2">
                  <c:v>104.01942297069857</c:v>
                </c:pt>
                <c:pt idx="3">
                  <c:v>97.954586055794039</c:v>
                </c:pt>
                <c:pt idx="4">
                  <c:v>75.698659647773937</c:v>
                </c:pt>
                <c:pt idx="5">
                  <c:v>65.61142205223797</c:v>
                </c:pt>
                <c:pt idx="6">
                  <c:v>89.405184677430654</c:v>
                </c:pt>
                <c:pt idx="7">
                  <c:v>128.50645251407354</c:v>
                </c:pt>
                <c:pt idx="8">
                  <c:v>138.03155576668479</c:v>
                </c:pt>
                <c:pt idx="9">
                  <c:v>100.06443293369162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BF-4254-8B2F-17BC05155268}"/>
            </c:ext>
          </c:extLst>
        </c:ser>
        <c:ser>
          <c:idx val="1"/>
          <c:order val="1"/>
          <c:marker>
            <c:symbol val="none"/>
          </c:marker>
          <c:xVal>
            <c:numRef>
              <c:f>'5 valori'!$AA$12:$AA$21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'5 valori'!$AC$12:$AC$21</c:f>
              <c:numCache>
                <c:formatCode>General</c:formatCode>
                <c:ptCount val="10"/>
                <c:pt idx="0">
                  <c:v>84</c:v>
                </c:pt>
                <c:pt idx="1">
                  <c:v>86</c:v>
                </c:pt>
                <c:pt idx="2">
                  <c:v>99</c:v>
                </c:pt>
                <c:pt idx="3">
                  <c:v>90</c:v>
                </c:pt>
                <c:pt idx="4">
                  <c:v>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BF-4254-8B2F-17BC05155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4491040"/>
        <c:axId val="1884489408"/>
      </c:scatterChart>
      <c:valAx>
        <c:axId val="1884491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84489408"/>
        <c:crosses val="autoZero"/>
        <c:crossBetween val="midCat"/>
      </c:valAx>
      <c:valAx>
        <c:axId val="1884489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844910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Sheet1!$AA$12:$AA$46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Sheet1!$AB$12:$AB$46</c:f>
              <c:numCache>
                <c:formatCode>General</c:formatCode>
                <c:ptCount val="35"/>
                <c:pt idx="0">
                  <c:v>1146.2610109704817</c:v>
                </c:pt>
                <c:pt idx="1">
                  <c:v>1142.8927069981185</c:v>
                </c:pt>
                <c:pt idx="2">
                  <c:v>1140.3273669664322</c:v>
                </c:pt>
                <c:pt idx="3">
                  <c:v>1138.8873675277098</c:v>
                </c:pt>
                <c:pt idx="4">
                  <c:v>1138.806436371568</c:v>
                </c:pt>
                <c:pt idx="5">
                  <c:v>1140.2101157977897</c:v>
                </c:pt>
                <c:pt idx="6">
                  <c:v>1143.1039410295148</c:v>
                </c:pt>
                <c:pt idx="7">
                  <c:v>1147.3702430241267</c:v>
                </c:pt>
                <c:pt idx="8">
                  <c:v>1152.7739044187633</c:v>
                </c:pt>
                <c:pt idx="9">
                  <c:v>1158.9767899851449</c:v>
                </c:pt>
                <c:pt idx="10">
                  <c:v>1165.5599790190854</c:v>
                </c:pt>
                <c:pt idx="11">
                  <c:v>1172.0523852827559</c:v>
                </c:pt>
                <c:pt idx="12">
                  <c:v>1177.9638961956307</c:v>
                </c:pt>
                <c:pt idx="13">
                  <c:v>1182.8208273109767</c:v>
                </c:pt>
                <c:pt idx="14">
                  <c:v>1186.201293775385</c:v>
                </c:pt>
                <c:pt idx="15">
                  <c:v>1187.7680616740195</c:v>
                </c:pt>
                <c:pt idx="16">
                  <c:v>1187.2965633381566</c:v>
                </c:pt>
                <c:pt idx="17">
                  <c:v>1184.6960360934504</c:v>
                </c:pt>
                <c:pt idx="18">
                  <c:v>1180.0221579182096</c:v>
                </c:pt>
                <c:pt idx="19">
                  <c:v>1173.4800814096034</c:v>
                </c:pt>
                <c:pt idx="20">
                  <c:v>1165.4173771131566</c:v>
                </c:pt>
                <c:pt idx="21">
                  <c:v>1156.3070508291139</c:v>
                </c:pt>
                <c:pt idx="22">
                  <c:v>1146.7214558277735</c:v>
                </c:pt>
                <c:pt idx="23">
                  <c:v>1137.2985380682007</c:v>
                </c:pt>
                <c:pt idx="24">
                  <c:v>1128.7023904403011</c:v>
                </c:pt>
                <c:pt idx="25">
                  <c:v>1121.5805150222732</c:v>
                </c:pt>
                <c:pt idx="26">
                  <c:v>1116.5204712986545</c:v>
                </c:pt>
                <c:pt idx="27">
                  <c:v>1114.0087027091165</c:v>
                </c:pt>
                <c:pt idx="28">
                  <c:v>1114.3942732420635</c:v>
                </c:pt>
                <c:pt idx="29">
                  <c:v>1117.8600102589708</c:v>
                </c:pt>
                <c:pt idx="30">
                  <c:v>1124.4031504598634</c:v>
                </c:pt>
                <c:pt idx="31">
                  <c:v>1133.8270444026357</c:v>
                </c:pt>
                <c:pt idx="32">
                  <c:v>1145.7448220344966</c:v>
                </c:pt>
                <c:pt idx="33">
                  <c:v>1159.5951955449441</c:v>
                </c:pt>
                <c:pt idx="34">
                  <c:v>1174.6698200376459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86-47CE-9B70-A43B7B9E8DE9}"/>
            </c:ext>
          </c:extLst>
        </c:ser>
        <c:ser>
          <c:idx val="1"/>
          <c:order val="1"/>
          <c:marker>
            <c:symbol val="none"/>
          </c:marker>
          <c:xVal>
            <c:numRef>
              <c:f>Sheet1!$AA$12:$AA$46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Sheet1!$AC$12:$AC$46</c:f>
              <c:numCache>
                <c:formatCode>General</c:formatCode>
                <c:ptCount val="35"/>
                <c:pt idx="0">
                  <c:v>1131</c:v>
                </c:pt>
                <c:pt idx="1">
                  <c:v>1142</c:v>
                </c:pt>
                <c:pt idx="2">
                  <c:v>1144</c:v>
                </c:pt>
                <c:pt idx="3">
                  <c:v>1149</c:v>
                </c:pt>
                <c:pt idx="4">
                  <c:v>1141</c:v>
                </c:pt>
                <c:pt idx="5">
                  <c:v>1148</c:v>
                </c:pt>
                <c:pt idx="6">
                  <c:v>1139</c:v>
                </c:pt>
                <c:pt idx="7">
                  <c:v>1141</c:v>
                </c:pt>
                <c:pt idx="8">
                  <c:v>1142</c:v>
                </c:pt>
                <c:pt idx="9">
                  <c:v>1147</c:v>
                </c:pt>
                <c:pt idx="10">
                  <c:v>1151</c:v>
                </c:pt>
                <c:pt idx="11">
                  <c:v>1162</c:v>
                </c:pt>
                <c:pt idx="12">
                  <c:v>1165</c:v>
                </c:pt>
                <c:pt idx="13">
                  <c:v>1168</c:v>
                </c:pt>
                <c:pt idx="14">
                  <c:v>1168</c:v>
                </c:pt>
                <c:pt idx="15">
                  <c:v>1166</c:v>
                </c:pt>
                <c:pt idx="16">
                  <c:v>1166</c:v>
                </c:pt>
                <c:pt idx="17">
                  <c:v>1163</c:v>
                </c:pt>
                <c:pt idx="18">
                  <c:v>1165</c:v>
                </c:pt>
                <c:pt idx="19">
                  <c:v>1167</c:v>
                </c:pt>
                <c:pt idx="20">
                  <c:v>1168</c:v>
                </c:pt>
                <c:pt idx="21">
                  <c:v>1171</c:v>
                </c:pt>
                <c:pt idx="22">
                  <c:v>1176</c:v>
                </c:pt>
                <c:pt idx="23">
                  <c:v>1172</c:v>
                </c:pt>
                <c:pt idx="24">
                  <c:v>1162</c:v>
                </c:pt>
                <c:pt idx="25">
                  <c:v>1168</c:v>
                </c:pt>
                <c:pt idx="26">
                  <c:v>1165</c:v>
                </c:pt>
                <c:pt idx="27">
                  <c:v>1165</c:v>
                </c:pt>
                <c:pt idx="28">
                  <c:v>1165</c:v>
                </c:pt>
                <c:pt idx="29">
                  <c:v>1161</c:v>
                </c:pt>
                <c:pt idx="30">
                  <c:v>1159</c:v>
                </c:pt>
                <c:pt idx="31">
                  <c:v>1157</c:v>
                </c:pt>
                <c:pt idx="32">
                  <c:v>1147</c:v>
                </c:pt>
                <c:pt idx="33">
                  <c:v>1155</c:v>
                </c:pt>
                <c:pt idx="34">
                  <c:v>1143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86-47CE-9B70-A43B7B9E8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4492128"/>
        <c:axId val="1884488320"/>
      </c:scatterChart>
      <c:valAx>
        <c:axId val="188449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84488320"/>
        <c:crosses val="autoZero"/>
        <c:crossBetween val="midCat"/>
      </c:valAx>
      <c:valAx>
        <c:axId val="1884488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8449212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314325</xdr:colOff>
      <xdr:row>6</xdr:row>
      <xdr:rowOff>19050</xdr:rowOff>
    </xdr:from>
    <xdr:to>
      <xdr:col>21</xdr:col>
      <xdr:colOff>85725</xdr:colOff>
      <xdr:row>19</xdr:row>
      <xdr:rowOff>209550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516255</xdr:colOff>
      <xdr:row>48</xdr:row>
      <xdr:rowOff>25824</xdr:rowOff>
    </xdr:from>
    <xdr:to>
      <xdr:col>22</xdr:col>
      <xdr:colOff>52547</xdr:colOff>
      <xdr:row>75</xdr:row>
      <xdr:rowOff>181716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78"/>
  <sheetViews>
    <sheetView tabSelected="1" zoomScaleNormal="100" workbookViewId="0">
      <selection activeCell="B17" sqref="B17"/>
    </sheetView>
  </sheetViews>
  <sheetFormatPr defaultRowHeight="14.4" x14ac:dyDescent="0.3"/>
  <cols>
    <col min="1" max="1" width="6.109375" customWidth="1"/>
    <col min="4" max="4" width="7.33203125" customWidth="1"/>
    <col min="5" max="6" width="12.6640625" bestFit="1" customWidth="1"/>
    <col min="7" max="7" width="13.44140625" customWidth="1"/>
    <col min="9" max="9" width="13.6640625" customWidth="1"/>
    <col min="11" max="11" width="24.44140625" customWidth="1"/>
    <col min="15" max="15" width="8.5546875" customWidth="1"/>
    <col min="16" max="16" width="13.5546875" bestFit="1" customWidth="1"/>
    <col min="18" max="19" width="13.5546875" bestFit="1" customWidth="1"/>
    <col min="20" max="20" width="10" bestFit="1" customWidth="1"/>
    <col min="21" max="21" width="3.5546875" customWidth="1"/>
    <col min="22" max="22" width="5.33203125" customWidth="1"/>
    <col min="23" max="23" width="7.44140625" customWidth="1"/>
    <col min="25" max="25" width="8.88671875" customWidth="1"/>
    <col min="26" max="26" width="9.33203125" customWidth="1"/>
  </cols>
  <sheetData>
    <row r="1" spans="1:4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3</v>
      </c>
      <c r="G1" s="4" t="s">
        <v>5</v>
      </c>
      <c r="H1" s="4" t="s">
        <v>3</v>
      </c>
      <c r="I1" s="4" t="s">
        <v>6</v>
      </c>
      <c r="K1" s="4" t="s">
        <v>7</v>
      </c>
      <c r="L1" s="4" t="s">
        <v>1</v>
      </c>
      <c r="M1" s="4">
        <v>5.7</v>
      </c>
      <c r="O1" t="s">
        <v>39</v>
      </c>
      <c r="P1" s="2">
        <f>M2</f>
        <v>5</v>
      </c>
      <c r="Q1" s="2">
        <f>A9</f>
        <v>15</v>
      </c>
      <c r="R1" s="2">
        <f>E9</f>
        <v>-0.11828040545684326</v>
      </c>
      <c r="S1" s="2">
        <f>F9</f>
        <v>-0.70878184905232777</v>
      </c>
      <c r="T1" s="2">
        <f>B9</f>
        <v>450</v>
      </c>
      <c r="U1" t="s">
        <v>39</v>
      </c>
      <c r="V1" s="2"/>
      <c r="W1" s="2" t="s">
        <v>39</v>
      </c>
      <c r="X1" s="2" t="s">
        <v>39</v>
      </c>
      <c r="Y1" s="2" t="s">
        <v>39</v>
      </c>
      <c r="Z1" s="2"/>
      <c r="AA1" s="2" t="s">
        <v>39</v>
      </c>
      <c r="AB1" s="2">
        <v>0</v>
      </c>
      <c r="AC1" s="2" t="s">
        <v>39</v>
      </c>
      <c r="AD1" s="7">
        <v>5.6</v>
      </c>
      <c r="AE1" s="2"/>
      <c r="AF1" s="2" t="s">
        <v>39</v>
      </c>
      <c r="AG1" s="2" t="s">
        <v>39</v>
      </c>
      <c r="AH1" s="2"/>
      <c r="AI1" s="2"/>
      <c r="AJ1" s="2"/>
      <c r="AK1" s="2"/>
      <c r="AL1" s="2"/>
      <c r="AM1" s="2"/>
      <c r="AN1" s="2"/>
      <c r="AO1" s="2"/>
    </row>
    <row r="2" spans="1:41" x14ac:dyDescent="0.3">
      <c r="F2" s="2"/>
      <c r="G2" s="2"/>
      <c r="H2" s="2"/>
      <c r="I2" s="2"/>
      <c r="J2" s="2"/>
      <c r="K2" s="2" t="s">
        <v>10</v>
      </c>
      <c r="L2" s="2" t="s">
        <v>1</v>
      </c>
      <c r="M2" s="2">
        <v>5</v>
      </c>
      <c r="O2" t="s">
        <v>39</v>
      </c>
      <c r="P2" s="2">
        <f>A9</f>
        <v>15</v>
      </c>
      <c r="Q2" s="2">
        <f>C9</f>
        <v>55</v>
      </c>
      <c r="R2" s="2">
        <f>G9</f>
        <v>-5.2940972792780876</v>
      </c>
      <c r="S2" s="2">
        <f>H9</f>
        <v>-1.3020902271921746</v>
      </c>
      <c r="T2" s="2">
        <f>L9</f>
        <v>1368</v>
      </c>
      <c r="U2" s="2" t="s">
        <v>39</v>
      </c>
      <c r="V2" s="2"/>
      <c r="W2" s="2" t="s">
        <v>39</v>
      </c>
      <c r="X2" s="2" t="s">
        <v>40</v>
      </c>
      <c r="Y2" s="2" t="s">
        <v>41</v>
      </c>
      <c r="Z2" t="s">
        <v>42</v>
      </c>
      <c r="AA2" s="2" t="s">
        <v>39</v>
      </c>
      <c r="AB2" s="2"/>
      <c r="AC2" s="2" t="s">
        <v>39</v>
      </c>
      <c r="AD2" s="2"/>
      <c r="AE2" s="2"/>
      <c r="AF2" s="2" t="s">
        <v>39</v>
      </c>
      <c r="AG2" s="2" t="s">
        <v>39</v>
      </c>
      <c r="AH2" s="2"/>
      <c r="AI2" s="2"/>
      <c r="AJ2" s="2"/>
      <c r="AK2" s="2"/>
      <c r="AL2" s="2"/>
      <c r="AM2" s="2"/>
      <c r="AN2" s="2"/>
      <c r="AO2" s="2"/>
    </row>
    <row r="3" spans="1:41" x14ac:dyDescent="0.3">
      <c r="F3" s="2"/>
      <c r="G3" s="2"/>
      <c r="H3" s="2"/>
      <c r="I3" s="2"/>
      <c r="J3" s="2"/>
      <c r="K3" s="2" t="s">
        <v>12</v>
      </c>
      <c r="L3" s="2" t="s">
        <v>1</v>
      </c>
      <c r="M3" s="2">
        <v>3.1415999999999999</v>
      </c>
      <c r="O3" t="s">
        <v>39</v>
      </c>
      <c r="P3" s="2">
        <f>E9</f>
        <v>-0.11828040545684326</v>
      </c>
      <c r="Q3" s="2">
        <f>G9</f>
        <v>-5.2940972792780876</v>
      </c>
      <c r="R3" s="2">
        <f>I9</f>
        <v>2.8695708065934573</v>
      </c>
      <c r="S3" s="2">
        <f>K9</f>
        <v>-0.12688020766118341</v>
      </c>
      <c r="T3" s="2">
        <f>M9</f>
        <v>-21.400524639761997</v>
      </c>
      <c r="U3" s="2" t="s">
        <v>39</v>
      </c>
      <c r="V3" s="2"/>
      <c r="W3" s="2" t="s">
        <v>39</v>
      </c>
      <c r="X3" s="2">
        <f>AE8</f>
        <v>75.698659647773937</v>
      </c>
      <c r="Y3" s="2">
        <f>AC10</f>
        <v>3.8257499241046586</v>
      </c>
      <c r="Z3" t="str">
        <f>IF(ABS(Y3)&lt;0.5,"bine","rau")</f>
        <v>rau</v>
      </c>
      <c r="AA3" s="2" t="s">
        <v>39</v>
      </c>
      <c r="AB3" s="2"/>
      <c r="AC3" s="2" t="s">
        <v>39</v>
      </c>
      <c r="AD3" s="2"/>
      <c r="AE3" s="2"/>
      <c r="AF3" s="2" t="s">
        <v>39</v>
      </c>
      <c r="AG3" s="2" t="s">
        <v>39</v>
      </c>
      <c r="AH3" s="2"/>
      <c r="AI3" s="2"/>
      <c r="AJ3" s="2"/>
      <c r="AK3" s="2"/>
      <c r="AL3" s="2"/>
      <c r="AM3" s="2"/>
      <c r="AN3" s="2"/>
      <c r="AO3" s="2"/>
    </row>
    <row r="4" spans="1:41" x14ac:dyDescent="0.3">
      <c r="F4" s="2"/>
      <c r="G4" s="2"/>
      <c r="H4" s="2"/>
      <c r="I4" s="2"/>
      <c r="J4" s="2"/>
      <c r="K4" s="2" t="s">
        <v>11</v>
      </c>
      <c r="L4" s="2" t="s">
        <v>1</v>
      </c>
      <c r="M4" s="2">
        <f>2*M3/M1</f>
        <v>1.1023157894736841</v>
      </c>
      <c r="O4" t="s">
        <v>39</v>
      </c>
      <c r="P4" s="2">
        <f>F9</f>
        <v>-0.70878184905232777</v>
      </c>
      <c r="Q4" s="2">
        <f>H9</f>
        <v>-1.3020902271921746</v>
      </c>
      <c r="R4" s="2">
        <f>K9</f>
        <v>-0.12688020766118341</v>
      </c>
      <c r="S4" s="2">
        <f>J9</f>
        <v>2.1304291934065427</v>
      </c>
      <c r="T4" s="2">
        <f>N9</f>
        <v>-72.291043912932551</v>
      </c>
      <c r="U4" s="2" t="s">
        <v>39</v>
      </c>
      <c r="V4" s="2"/>
      <c r="W4" s="2" t="s">
        <v>39</v>
      </c>
      <c r="X4" s="2"/>
      <c r="Y4" s="2"/>
      <c r="Z4" s="2"/>
      <c r="AA4" s="2" t="s">
        <v>39</v>
      </c>
      <c r="AB4" s="2"/>
      <c r="AC4" s="2" t="s">
        <v>39</v>
      </c>
      <c r="AD4" s="2"/>
      <c r="AE4" s="2"/>
      <c r="AF4" s="2" t="s">
        <v>39</v>
      </c>
      <c r="AG4" s="2" t="s">
        <v>39</v>
      </c>
      <c r="AH4" s="2"/>
      <c r="AI4" s="2"/>
      <c r="AJ4" s="2"/>
      <c r="AK4" s="2"/>
      <c r="AL4" s="2"/>
      <c r="AM4" s="2"/>
      <c r="AN4" s="2"/>
      <c r="AO4" s="2"/>
    </row>
    <row r="5" spans="1:41" x14ac:dyDescent="0.3">
      <c r="L5" s="2"/>
      <c r="M5" s="2"/>
      <c r="N5" s="2"/>
      <c r="O5" s="2" t="s">
        <v>39</v>
      </c>
      <c r="P5" s="2"/>
      <c r="Q5" s="2"/>
      <c r="R5" s="2"/>
      <c r="S5" s="2"/>
      <c r="T5" s="2"/>
      <c r="U5" s="2" t="s">
        <v>39</v>
      </c>
      <c r="V5" s="2"/>
      <c r="W5" s="2" t="s">
        <v>39</v>
      </c>
      <c r="X5" s="6" t="str">
        <f>IF(Z3="bine",X3,"")</f>
        <v/>
      </c>
      <c r="Y5" s="2"/>
      <c r="Z5" s="2"/>
      <c r="AA5" s="2" t="s">
        <v>39</v>
      </c>
      <c r="AB5" s="2"/>
      <c r="AC5" s="2" t="s">
        <v>39</v>
      </c>
      <c r="AD5" s="2"/>
      <c r="AE5" s="2"/>
      <c r="AF5" s="2" t="s">
        <v>39</v>
      </c>
      <c r="AG5" s="2" t="s">
        <v>39</v>
      </c>
      <c r="AH5" s="2"/>
      <c r="AI5" s="2"/>
      <c r="AJ5" s="2"/>
      <c r="AK5" s="2"/>
      <c r="AL5" s="2"/>
      <c r="AM5" s="2"/>
      <c r="AN5" s="2"/>
      <c r="AO5" s="2"/>
    </row>
    <row r="6" spans="1:41" x14ac:dyDescent="0.3">
      <c r="O6" s="2" t="s">
        <v>39</v>
      </c>
      <c r="P6" s="2"/>
      <c r="Q6" s="2"/>
      <c r="R6" s="2"/>
      <c r="S6" s="2"/>
      <c r="T6" s="2">
        <f>MDETERM(P1:S4)</f>
        <v>38.432597430724542</v>
      </c>
      <c r="U6" s="2" t="s">
        <v>39</v>
      </c>
      <c r="V6" s="2"/>
      <c r="W6" s="2" t="s">
        <v>39</v>
      </c>
      <c r="X6" s="2"/>
      <c r="Y6" s="2"/>
      <c r="Z6" s="2"/>
      <c r="AA6" s="2" t="s">
        <v>39</v>
      </c>
      <c r="AB6" s="2"/>
      <c r="AC6" s="2"/>
      <c r="AD6" s="2"/>
      <c r="AE6" s="2"/>
      <c r="AF6" s="2" t="s">
        <v>39</v>
      </c>
      <c r="AG6" s="2" t="s">
        <v>39</v>
      </c>
      <c r="AH6" s="2"/>
      <c r="AI6" s="2"/>
      <c r="AJ6" s="2"/>
      <c r="AK6" s="2"/>
      <c r="AL6" s="2"/>
      <c r="AM6" s="2"/>
      <c r="AN6" s="2"/>
      <c r="AO6" s="2"/>
    </row>
    <row r="7" spans="1:41" x14ac:dyDescent="0.3">
      <c r="O7" t="s">
        <v>39</v>
      </c>
      <c r="R7" s="2"/>
      <c r="S7" s="2"/>
      <c r="T7" s="2"/>
      <c r="U7" s="2" t="s">
        <v>39</v>
      </c>
      <c r="V7" s="2"/>
      <c r="W7" s="2" t="s">
        <v>39</v>
      </c>
      <c r="X7" s="2"/>
      <c r="Y7" s="2"/>
      <c r="Z7" s="2"/>
      <c r="AA7" s="2" t="s">
        <v>39</v>
      </c>
      <c r="AB7" s="2"/>
      <c r="AC7" s="2"/>
      <c r="AD7" s="2"/>
      <c r="AE7" s="2"/>
      <c r="AF7" s="2" t="s">
        <v>39</v>
      </c>
      <c r="AG7" s="2" t="s">
        <v>39</v>
      </c>
      <c r="AH7" s="2"/>
      <c r="AI7" s="2"/>
      <c r="AJ7" s="2"/>
      <c r="AK7" s="2"/>
      <c r="AL7" s="2"/>
      <c r="AM7" s="2"/>
      <c r="AN7" s="2"/>
      <c r="AO7" s="2"/>
    </row>
    <row r="8" spans="1:41" x14ac:dyDescent="0.3">
      <c r="A8" t="s">
        <v>16</v>
      </c>
      <c r="B8" t="s">
        <v>20</v>
      </c>
      <c r="C8" t="s">
        <v>19</v>
      </c>
      <c r="E8" t="s">
        <v>17</v>
      </c>
      <c r="F8" t="s">
        <v>18</v>
      </c>
      <c r="G8" s="2" t="s">
        <v>23</v>
      </c>
      <c r="H8" s="2" t="s">
        <v>24</v>
      </c>
      <c r="I8" s="2" t="s">
        <v>27</v>
      </c>
      <c r="J8" s="2" t="s">
        <v>28</v>
      </c>
      <c r="K8" s="2" t="s">
        <v>30</v>
      </c>
      <c r="L8" s="2" t="s">
        <v>34</v>
      </c>
      <c r="M8" s="2" t="s">
        <v>35</v>
      </c>
      <c r="N8" s="2" t="s">
        <v>36</v>
      </c>
      <c r="O8" s="2" t="s">
        <v>39</v>
      </c>
      <c r="P8" s="2">
        <f>T1</f>
        <v>450</v>
      </c>
      <c r="Q8" s="2">
        <f t="shared" ref="Q8:S8" si="0">Q1</f>
        <v>15</v>
      </c>
      <c r="R8" s="2">
        <f t="shared" si="0"/>
        <v>-0.11828040545684326</v>
      </c>
      <c r="S8" s="2">
        <f t="shared" si="0"/>
        <v>-0.70878184905232777</v>
      </c>
      <c r="T8" s="2"/>
      <c r="U8" s="2" t="s">
        <v>39</v>
      </c>
      <c r="V8" s="2"/>
      <c r="W8" s="2" t="s">
        <v>39</v>
      </c>
      <c r="X8" s="2"/>
      <c r="Y8" s="2"/>
      <c r="Z8" s="2"/>
      <c r="AA8" s="2" t="s">
        <v>39</v>
      </c>
      <c r="AB8" s="2"/>
      <c r="AC8" s="2"/>
      <c r="AD8" s="2">
        <f>AE16-AC16</f>
        <v>-15.301340352226063</v>
      </c>
      <c r="AE8" s="2">
        <f>AE16</f>
        <v>75.698659647773937</v>
      </c>
      <c r="AF8" s="2" t="s">
        <v>39</v>
      </c>
      <c r="AG8" s="2" t="s">
        <v>39</v>
      </c>
      <c r="AH8" s="2"/>
      <c r="AI8" s="2"/>
      <c r="AJ8" s="2"/>
      <c r="AK8" s="2"/>
      <c r="AL8" s="2"/>
      <c r="AM8" s="2"/>
      <c r="AN8" s="2"/>
      <c r="AO8" s="2"/>
    </row>
    <row r="9" spans="1:41" x14ac:dyDescent="0.3">
      <c r="A9">
        <f>SUM(A12:A16)</f>
        <v>15</v>
      </c>
      <c r="B9">
        <f>SUM(B12:B16)</f>
        <v>450</v>
      </c>
      <c r="C9">
        <f>SUM(C12:C16)</f>
        <v>55</v>
      </c>
      <c r="E9">
        <f t="shared" ref="E9:N9" si="1">SUM(E12:E16)</f>
        <v>-0.11828040545684326</v>
      </c>
      <c r="F9">
        <f t="shared" si="1"/>
        <v>-0.70878184905232777</v>
      </c>
      <c r="G9">
        <f t="shared" si="1"/>
        <v>-5.2940972792780876</v>
      </c>
      <c r="H9">
        <f t="shared" si="1"/>
        <v>-1.3020902271921746</v>
      </c>
      <c r="I9">
        <f t="shared" si="1"/>
        <v>2.8695708065934573</v>
      </c>
      <c r="J9">
        <f t="shared" si="1"/>
        <v>2.1304291934065427</v>
      </c>
      <c r="K9">
        <f t="shared" si="1"/>
        <v>-0.12688020766118341</v>
      </c>
      <c r="L9">
        <f t="shared" si="1"/>
        <v>1368</v>
      </c>
      <c r="M9">
        <f t="shared" si="1"/>
        <v>-21.400524639761997</v>
      </c>
      <c r="N9">
        <f t="shared" si="1"/>
        <v>-72.291043912932551</v>
      </c>
      <c r="O9" s="2"/>
      <c r="P9" s="2">
        <f t="shared" ref="P9:P11" si="2">T2</f>
        <v>1368</v>
      </c>
      <c r="Q9" s="2">
        <f t="shared" ref="Q9:S11" si="3">Q2</f>
        <v>55</v>
      </c>
      <c r="R9" s="2">
        <f t="shared" si="3"/>
        <v>-5.2940972792780876</v>
      </c>
      <c r="S9" s="2">
        <f t="shared" si="3"/>
        <v>-1.3020902271921746</v>
      </c>
      <c r="T9" s="2"/>
      <c r="U9" s="2" t="s">
        <v>39</v>
      </c>
      <c r="V9" s="2"/>
      <c r="W9" s="2"/>
      <c r="X9" s="2"/>
      <c r="Y9" s="2"/>
      <c r="Z9" s="2"/>
      <c r="AA9" s="2" t="s">
        <v>39</v>
      </c>
      <c r="AB9" s="2"/>
      <c r="AC9" s="2"/>
      <c r="AD9" s="2"/>
      <c r="AE9" s="2"/>
      <c r="AF9" s="2" t="s">
        <v>39</v>
      </c>
      <c r="AG9" s="2" t="s">
        <v>39</v>
      </c>
      <c r="AH9" s="2"/>
      <c r="AI9" s="2"/>
      <c r="AJ9" s="2"/>
      <c r="AK9" s="2"/>
      <c r="AL9" s="2"/>
      <c r="AM9" s="2"/>
      <c r="AN9" s="2"/>
      <c r="AO9" s="2"/>
    </row>
    <row r="10" spans="1:41" x14ac:dyDescent="0.3">
      <c r="G10" s="2"/>
      <c r="H10" s="2"/>
      <c r="I10" s="2"/>
      <c r="J10" s="2"/>
      <c r="K10" s="2"/>
      <c r="L10" s="2"/>
      <c r="M10" s="2"/>
      <c r="N10" s="2"/>
      <c r="O10" s="2"/>
      <c r="P10" s="2">
        <f t="shared" si="2"/>
        <v>-21.400524639761997</v>
      </c>
      <c r="Q10" s="2">
        <f t="shared" si="3"/>
        <v>-5.2940972792780876</v>
      </c>
      <c r="R10" s="2">
        <f t="shared" si="3"/>
        <v>2.8695708065934573</v>
      </c>
      <c r="S10" s="2">
        <f t="shared" si="3"/>
        <v>-0.12688020766118341</v>
      </c>
      <c r="T10" s="2"/>
      <c r="U10" s="2" t="s">
        <v>39</v>
      </c>
      <c r="V10" s="2"/>
      <c r="W10" s="2"/>
      <c r="X10" s="2"/>
      <c r="Y10" s="2"/>
      <c r="Z10" s="2"/>
      <c r="AA10" s="2" t="s">
        <v>39</v>
      </c>
      <c r="AB10" s="2"/>
      <c r="AC10" s="2">
        <f>SQRT(AD10)/5</f>
        <v>3.8257499241046586</v>
      </c>
      <c r="AD10" s="2">
        <f>SUM(AD12:AD16)</f>
        <v>365.90906204467001</v>
      </c>
      <c r="AE10" s="2"/>
      <c r="AF10" s="2" t="s">
        <v>39</v>
      </c>
      <c r="AG10" s="2" t="s">
        <v>39</v>
      </c>
      <c r="AH10" s="2"/>
      <c r="AI10" s="2"/>
      <c r="AJ10" s="2"/>
      <c r="AK10" s="2"/>
      <c r="AL10" s="2"/>
      <c r="AM10" s="2"/>
      <c r="AN10" s="2"/>
      <c r="AO10" s="2"/>
    </row>
    <row r="11" spans="1:41" x14ac:dyDescent="0.3">
      <c r="A11" s="3" t="s">
        <v>8</v>
      </c>
      <c r="B11" s="3" t="s">
        <v>0</v>
      </c>
      <c r="C11" s="3" t="s">
        <v>9</v>
      </c>
      <c r="D11" s="3" t="s">
        <v>13</v>
      </c>
      <c r="E11" s="3" t="s">
        <v>14</v>
      </c>
      <c r="F11" s="3" t="s">
        <v>15</v>
      </c>
      <c r="G11" s="3" t="s">
        <v>21</v>
      </c>
      <c r="H11" s="3" t="s">
        <v>22</v>
      </c>
      <c r="I11" s="3" t="s">
        <v>25</v>
      </c>
      <c r="J11" s="3" t="s">
        <v>26</v>
      </c>
      <c r="K11" s="3" t="s">
        <v>29</v>
      </c>
      <c r="L11" s="3" t="s">
        <v>31</v>
      </c>
      <c r="M11" s="3" t="s">
        <v>32</v>
      </c>
      <c r="N11" s="3" t="s">
        <v>33</v>
      </c>
      <c r="O11" s="2"/>
      <c r="P11" s="2">
        <f t="shared" si="2"/>
        <v>-72.291043912932551</v>
      </c>
      <c r="Q11" s="2">
        <f t="shared" si="3"/>
        <v>-1.3020902271921746</v>
      </c>
      <c r="R11" s="2">
        <f t="shared" si="3"/>
        <v>-0.12688020766118341</v>
      </c>
      <c r="S11" s="2">
        <f t="shared" si="3"/>
        <v>2.1304291934065427</v>
      </c>
      <c r="T11" s="2"/>
      <c r="U11" s="2" t="s">
        <v>39</v>
      </c>
      <c r="V11" s="2" t="s">
        <v>8</v>
      </c>
      <c r="W11" s="2" t="s">
        <v>4</v>
      </c>
      <c r="X11" s="2" t="s">
        <v>37</v>
      </c>
      <c r="Y11" s="2" t="s">
        <v>38</v>
      </c>
      <c r="Z11" s="2" t="s">
        <v>2</v>
      </c>
      <c r="AA11" t="s">
        <v>39</v>
      </c>
      <c r="AC11" s="2"/>
      <c r="AD11" s="2"/>
      <c r="AE11" s="2" t="s">
        <v>0</v>
      </c>
      <c r="AF11" s="2" t="s">
        <v>39</v>
      </c>
      <c r="AG11" s="2" t="s">
        <v>39</v>
      </c>
      <c r="AH11" s="2"/>
      <c r="AI11" s="2"/>
      <c r="AJ11" s="2"/>
      <c r="AK11" s="2"/>
      <c r="AL11" s="2"/>
      <c r="AM11" s="2"/>
      <c r="AN11" s="2"/>
      <c r="AO11" s="2"/>
    </row>
    <row r="12" spans="1:41" x14ac:dyDescent="0.3">
      <c r="A12" s="2">
        <v>1</v>
      </c>
      <c r="B12" s="1">
        <v>84</v>
      </c>
      <c r="C12" s="2">
        <f>A12*A12</f>
        <v>1</v>
      </c>
      <c r="D12">
        <f t="shared" ref="D12:D21" si="4">A12*$M$4</f>
        <v>1.1023157894736841</v>
      </c>
      <c r="E12" s="2">
        <f>SIN(D12)</f>
        <v>0.89225540252745505</v>
      </c>
      <c r="F12" s="2">
        <f>COS(D12)</f>
        <v>0.45153105835653123</v>
      </c>
      <c r="G12" s="2">
        <f>A12*E12</f>
        <v>0.89225540252745505</v>
      </c>
      <c r="H12" s="2">
        <f>A12*F12</f>
        <v>0.45153105835653123</v>
      </c>
      <c r="I12" s="2">
        <f>E12*E12</f>
        <v>0.79611970333943083</v>
      </c>
      <c r="J12" s="2">
        <f>F12*F12</f>
        <v>0.20388029666056923</v>
      </c>
      <c r="K12" s="2">
        <f>E12*F12</f>
        <v>0.40288102622755456</v>
      </c>
      <c r="L12" s="2">
        <f>A12*B12</f>
        <v>84</v>
      </c>
      <c r="M12" s="2">
        <f>B12*E12</f>
        <v>74.949453812306231</v>
      </c>
      <c r="N12" s="2">
        <f>B12*F12</f>
        <v>37.928608901948621</v>
      </c>
      <c r="O12" s="2"/>
      <c r="P12" s="2"/>
      <c r="Q12" s="2"/>
      <c r="R12" s="2"/>
      <c r="S12" s="2"/>
      <c r="T12" s="2"/>
      <c r="U12" s="2" t="s">
        <v>39</v>
      </c>
      <c r="V12" s="2">
        <v>1</v>
      </c>
      <c r="W12" s="2">
        <f>$T$20*V12</f>
        <v>1.5441856757633934</v>
      </c>
      <c r="X12" s="2">
        <f>$T$27*E12</f>
        <v>-1.193096412989225</v>
      </c>
      <c r="Y12" s="2">
        <f>$T$34*H12</f>
        <v>-2.216680076055634</v>
      </c>
      <c r="Z12" s="2">
        <f>$T$13</f>
        <v>84.639892946511637</v>
      </c>
      <c r="AA12">
        <f>V12</f>
        <v>1</v>
      </c>
      <c r="AB12">
        <f>AE12-$AB$1</f>
        <v>82.774302133230165</v>
      </c>
      <c r="AC12" s="2">
        <f>B12</f>
        <v>84</v>
      </c>
      <c r="AD12" s="2">
        <f>(AB12-AC12)^2</f>
        <v>1.5023352606041238</v>
      </c>
      <c r="AE12" s="2">
        <f t="shared" ref="AE12:AE21" si="5">SUM(W12:Z12)</f>
        <v>82.774302133230165</v>
      </c>
      <c r="AF12" s="2" t="s">
        <v>39</v>
      </c>
      <c r="AG12" s="2" t="s">
        <v>39</v>
      </c>
      <c r="AH12" s="2"/>
      <c r="AI12" s="2"/>
      <c r="AJ12" s="2"/>
      <c r="AK12" s="2"/>
      <c r="AL12" s="2"/>
      <c r="AM12" s="2"/>
      <c r="AN12" s="2"/>
      <c r="AO12" s="2"/>
    </row>
    <row r="13" spans="1:41" ht="21" x14ac:dyDescent="0.4">
      <c r="A13" s="2">
        <v>2</v>
      </c>
      <c r="B13" s="2">
        <v>86</v>
      </c>
      <c r="C13" s="2">
        <f t="shared" ref="C13:C21" si="6">A13*A13</f>
        <v>4</v>
      </c>
      <c r="D13">
        <f t="shared" si="4"/>
        <v>2.2046315789473683</v>
      </c>
      <c r="E13" s="2">
        <f t="shared" ref="E13:E21" si="7">SIN(D13)</f>
        <v>0.80576205245510912</v>
      </c>
      <c r="F13" s="2">
        <f t="shared" ref="F13:F21" si="8">COS(D13)</f>
        <v>-0.59223940667886166</v>
      </c>
      <c r="G13" s="2">
        <f t="shared" ref="G13:G21" si="9">A13*E13</f>
        <v>1.6115241049102182</v>
      </c>
      <c r="H13" s="2">
        <f t="shared" ref="H13:H21" si="10">A13*F13</f>
        <v>-1.1844788133577233</v>
      </c>
      <c r="I13" s="2">
        <f t="shared" ref="I13:I21" si="11">E13*E13</f>
        <v>0.64925248517667</v>
      </c>
      <c r="J13" s="2">
        <f t="shared" ref="J13:J21" si="12">F13*F13</f>
        <v>0.35074751482333011</v>
      </c>
      <c r="K13" s="2">
        <f t="shared" ref="K13:K21" si="13">E13*F13</f>
        <v>-0.47720403987035565</v>
      </c>
      <c r="L13" s="2">
        <f t="shared" ref="L13:L16" si="14">A13*B13</f>
        <v>172</v>
      </c>
      <c r="M13" s="2">
        <f t="shared" ref="M13:M16" si="15">B13*E13</f>
        <v>69.295536511139389</v>
      </c>
      <c r="N13" s="2">
        <f t="shared" ref="N13:N16" si="16">B13*F13</f>
        <v>-50.932588974382099</v>
      </c>
      <c r="O13" s="2"/>
      <c r="P13" s="2"/>
      <c r="Q13" s="2"/>
      <c r="R13" s="2"/>
      <c r="S13" s="2">
        <f>MDETERM(P8:S11)</f>
        <v>3252.9309321929036</v>
      </c>
      <c r="T13" s="5">
        <f>S13/T6</f>
        <v>84.639892946511637</v>
      </c>
      <c r="U13" s="2" t="s">
        <v>39</v>
      </c>
      <c r="V13" s="2">
        <v>2</v>
      </c>
      <c r="W13" s="2">
        <f t="shared" ref="W13:W21" si="17">$T$20*V13</f>
        <v>3.0883713515267868</v>
      </c>
      <c r="X13" s="2">
        <f t="shared" ref="X13:X21" si="18">$T$27*E13</f>
        <v>-1.0774401721568116</v>
      </c>
      <c r="Y13" s="2">
        <f t="shared" ref="Y13:Y21" si="19">$T$34*H13</f>
        <v>5.81490583535206</v>
      </c>
      <c r="Z13" s="2">
        <f t="shared" ref="Z13:Z21" si="20">$T$13</f>
        <v>84.639892946511637</v>
      </c>
      <c r="AA13">
        <f t="shared" ref="AA13:AA21" si="21">V13</f>
        <v>2</v>
      </c>
      <c r="AB13">
        <f t="shared" ref="AB13:AB16" si="22">AE13-$AB$1</f>
        <v>92.465729961233677</v>
      </c>
      <c r="AC13" s="2">
        <f t="shared" ref="AC13:AC16" si="23">B13</f>
        <v>86</v>
      </c>
      <c r="AD13" s="2">
        <f t="shared" ref="AD13:AD16" si="24">(AB13-AC13)^2</f>
        <v>41.80566393159485</v>
      </c>
      <c r="AE13" s="2">
        <f t="shared" si="5"/>
        <v>92.465729961233677</v>
      </c>
      <c r="AF13" s="2" t="s">
        <v>39</v>
      </c>
      <c r="AG13" s="2" t="s">
        <v>39</v>
      </c>
      <c r="AH13" s="2"/>
      <c r="AI13" s="2"/>
      <c r="AJ13" s="2"/>
      <c r="AK13" s="2"/>
      <c r="AL13" s="2"/>
      <c r="AM13" s="2"/>
      <c r="AN13" s="2"/>
      <c r="AO13" s="2"/>
    </row>
    <row r="14" spans="1:41" x14ac:dyDescent="0.3">
      <c r="A14" s="2">
        <v>3</v>
      </c>
      <c r="B14" s="2">
        <v>99</v>
      </c>
      <c r="C14" s="2">
        <f t="shared" si="6"/>
        <v>9</v>
      </c>
      <c r="D14">
        <f t="shared" si="4"/>
        <v>3.3069473684210524</v>
      </c>
      <c r="E14" s="2">
        <f t="shared" si="7"/>
        <v>-0.16460221787028259</v>
      </c>
      <c r="F14" s="2">
        <f t="shared" si="8"/>
        <v>-0.98636003055283217</v>
      </c>
      <c r="G14" s="2">
        <f t="shared" si="9"/>
        <v>-0.49380665361084775</v>
      </c>
      <c r="H14" s="2">
        <f t="shared" si="10"/>
        <v>-2.9590800916584965</v>
      </c>
      <c r="I14" s="2">
        <f t="shared" si="11"/>
        <v>2.7093890127815979E-2</v>
      </c>
      <c r="J14" s="2">
        <f t="shared" si="12"/>
        <v>0.97290610987218396</v>
      </c>
      <c r="K14" s="2">
        <f t="shared" si="13"/>
        <v>0.16235704864759587</v>
      </c>
      <c r="L14" s="2">
        <f t="shared" si="14"/>
        <v>297</v>
      </c>
      <c r="M14" s="2">
        <f t="shared" si="15"/>
        <v>-16.295619569157978</v>
      </c>
      <c r="N14" s="2">
        <f t="shared" si="16"/>
        <v>-97.649643024730381</v>
      </c>
      <c r="O14" s="2"/>
      <c r="P14" s="2"/>
      <c r="Q14" s="2"/>
      <c r="R14" s="2"/>
      <c r="S14" s="2"/>
      <c r="T14" s="2"/>
      <c r="U14" s="2" t="s">
        <v>39</v>
      </c>
      <c r="V14" s="2">
        <v>3</v>
      </c>
      <c r="W14" s="2">
        <f t="shared" si="17"/>
        <v>4.6325570272901802</v>
      </c>
      <c r="X14" s="2">
        <f t="shared" si="18"/>
        <v>0.22010101048960831</v>
      </c>
      <c r="Y14" s="2">
        <f t="shared" si="19"/>
        <v>14.526871986407155</v>
      </c>
      <c r="Z14" s="2">
        <f t="shared" si="20"/>
        <v>84.639892946511637</v>
      </c>
      <c r="AA14">
        <f t="shared" si="21"/>
        <v>3</v>
      </c>
      <c r="AB14">
        <f t="shared" si="22"/>
        <v>104.01942297069857</v>
      </c>
      <c r="AC14" s="2">
        <f t="shared" si="23"/>
        <v>99</v>
      </c>
      <c r="AD14" s="2">
        <f t="shared" si="24"/>
        <v>25.194606958776468</v>
      </c>
      <c r="AE14" s="2">
        <f t="shared" si="5"/>
        <v>104.01942297069857</v>
      </c>
      <c r="AF14" s="2" t="s">
        <v>39</v>
      </c>
      <c r="AG14" s="2" t="s">
        <v>39</v>
      </c>
      <c r="AH14" s="2"/>
      <c r="AI14" s="2"/>
      <c r="AJ14" s="2"/>
      <c r="AK14" s="2"/>
      <c r="AL14" s="2"/>
      <c r="AM14" s="2"/>
      <c r="AN14" s="2"/>
      <c r="AO14" s="2"/>
    </row>
    <row r="15" spans="1:41" x14ac:dyDescent="0.3">
      <c r="A15" s="2">
        <v>4</v>
      </c>
      <c r="B15" s="2">
        <v>90</v>
      </c>
      <c r="C15" s="2">
        <f t="shared" si="6"/>
        <v>16</v>
      </c>
      <c r="D15">
        <f t="shared" si="4"/>
        <v>4.4092631578947366</v>
      </c>
      <c r="E15" s="2">
        <f t="shared" si="7"/>
        <v>-0.95440807974071118</v>
      </c>
      <c r="F15" s="2">
        <f t="shared" si="8"/>
        <v>-0.29850497035333995</v>
      </c>
      <c r="G15" s="2">
        <f t="shared" si="9"/>
        <v>-3.8176323189628447</v>
      </c>
      <c r="H15" s="2">
        <f t="shared" si="10"/>
        <v>-1.1940198814133598</v>
      </c>
      <c r="I15" s="2">
        <f t="shared" si="11"/>
        <v>0.91089478267435176</v>
      </c>
      <c r="J15" s="2">
        <f t="shared" si="12"/>
        <v>8.9105217325648356E-2</v>
      </c>
      <c r="K15" s="2">
        <f t="shared" si="13"/>
        <v>0.28489555554798912</v>
      </c>
      <c r="L15" s="2">
        <f t="shared" si="14"/>
        <v>360</v>
      </c>
      <c r="M15" s="2">
        <f t="shared" si="15"/>
        <v>-85.896727176664001</v>
      </c>
      <c r="N15" s="2">
        <f t="shared" si="16"/>
        <v>-26.865447331800596</v>
      </c>
      <c r="O15" s="2"/>
      <c r="P15" s="2">
        <f>P1</f>
        <v>5</v>
      </c>
      <c r="Q15" s="2">
        <f>T1</f>
        <v>450</v>
      </c>
      <c r="R15" s="2">
        <f t="shared" ref="R15:S15" si="25">R1</f>
        <v>-0.11828040545684326</v>
      </c>
      <c r="S15" s="2">
        <f t="shared" si="25"/>
        <v>-0.70878184905232777</v>
      </c>
      <c r="T15" s="2"/>
      <c r="U15" s="2" t="s">
        <v>39</v>
      </c>
      <c r="V15" s="2">
        <v>4</v>
      </c>
      <c r="W15" s="2">
        <f t="shared" si="17"/>
        <v>6.1767427030535735</v>
      </c>
      <c r="X15" s="2">
        <f t="shared" si="18"/>
        <v>1.2762050565802414</v>
      </c>
      <c r="Y15" s="2">
        <f t="shared" si="19"/>
        <v>5.8617453496485945</v>
      </c>
      <c r="Z15" s="2">
        <f t="shared" si="20"/>
        <v>84.639892946511637</v>
      </c>
      <c r="AA15">
        <f t="shared" si="21"/>
        <v>4</v>
      </c>
      <c r="AB15">
        <f t="shared" si="22"/>
        <v>97.954586055794039</v>
      </c>
      <c r="AC15" s="2">
        <f t="shared" si="23"/>
        <v>90</v>
      </c>
      <c r="AD15" s="2">
        <f t="shared" si="24"/>
        <v>63.275439319032962</v>
      </c>
      <c r="AE15" s="2">
        <f t="shared" si="5"/>
        <v>97.954586055794039</v>
      </c>
      <c r="AF15" s="2" t="s">
        <v>39</v>
      </c>
      <c r="AG15" s="2" t="s">
        <v>39</v>
      </c>
      <c r="AH15" s="2"/>
      <c r="AI15" s="2"/>
      <c r="AJ15" s="2"/>
      <c r="AK15" s="2"/>
      <c r="AL15" s="2"/>
      <c r="AM15" s="2"/>
      <c r="AN15" s="2"/>
      <c r="AO15" s="2"/>
    </row>
    <row r="16" spans="1:41" x14ac:dyDescent="0.3">
      <c r="A16" s="2">
        <v>5</v>
      </c>
      <c r="B16" s="2">
        <v>91</v>
      </c>
      <c r="C16" s="2">
        <f t="shared" si="6"/>
        <v>25</v>
      </c>
      <c r="D16">
        <f t="shared" si="4"/>
        <v>5.5115789473684202</v>
      </c>
      <c r="E16" s="2">
        <f t="shared" si="7"/>
        <v>-0.69728756282841364</v>
      </c>
      <c r="F16" s="2">
        <f t="shared" si="8"/>
        <v>0.71679150017617477</v>
      </c>
      <c r="G16" s="2">
        <f t="shared" si="9"/>
        <v>-3.486437814142068</v>
      </c>
      <c r="H16" s="2">
        <f t="shared" si="10"/>
        <v>3.5839575008808739</v>
      </c>
      <c r="I16" s="2">
        <f t="shared" si="11"/>
        <v>0.4862099452751889</v>
      </c>
      <c r="J16" s="2">
        <f t="shared" si="12"/>
        <v>0.5137900547248111</v>
      </c>
      <c r="K16" s="2">
        <f t="shared" si="13"/>
        <v>-0.49980979821396732</v>
      </c>
      <c r="L16" s="2">
        <f t="shared" si="14"/>
        <v>455</v>
      </c>
      <c r="M16" s="2">
        <f t="shared" si="15"/>
        <v>-63.453168217385638</v>
      </c>
      <c r="N16" s="2">
        <f t="shared" si="16"/>
        <v>65.228026516031903</v>
      </c>
      <c r="O16" s="2"/>
      <c r="P16" s="2">
        <f t="shared" ref="P16:S18" si="26">P2</f>
        <v>15</v>
      </c>
      <c r="Q16" s="2">
        <f t="shared" ref="Q16:Q18" si="27">T2</f>
        <v>1368</v>
      </c>
      <c r="R16" s="2">
        <f t="shared" si="26"/>
        <v>-5.2940972792780876</v>
      </c>
      <c r="S16" s="2">
        <f t="shared" si="26"/>
        <v>-1.3020902271921746</v>
      </c>
      <c r="T16" s="2"/>
      <c r="U16" s="2" t="s">
        <v>39</v>
      </c>
      <c r="V16" s="2">
        <v>5</v>
      </c>
      <c r="W16" s="2">
        <f t="shared" si="17"/>
        <v>7.7209283788169669</v>
      </c>
      <c r="X16" s="2">
        <f t="shared" si="18"/>
        <v>0.93239142926565843</v>
      </c>
      <c r="Y16" s="2">
        <f t="shared" si="19"/>
        <v>-17.594553106820321</v>
      </c>
      <c r="Z16" s="2">
        <f t="shared" si="20"/>
        <v>84.639892946511637</v>
      </c>
      <c r="AA16">
        <f t="shared" si="21"/>
        <v>5</v>
      </c>
      <c r="AB16">
        <f t="shared" si="22"/>
        <v>75.698659647773937</v>
      </c>
      <c r="AC16" s="2">
        <f t="shared" si="23"/>
        <v>91</v>
      </c>
      <c r="AD16" s="2">
        <f t="shared" si="24"/>
        <v>234.13101657466163</v>
      </c>
      <c r="AE16" s="2">
        <f t="shared" si="5"/>
        <v>75.698659647773937</v>
      </c>
      <c r="AF16" s="2" t="s">
        <v>39</v>
      </c>
      <c r="AG16" s="2" t="s">
        <v>39</v>
      </c>
      <c r="AH16" s="2"/>
      <c r="AI16" s="2"/>
      <c r="AJ16" s="2"/>
      <c r="AK16" s="2"/>
      <c r="AL16" s="2"/>
      <c r="AM16" s="2"/>
      <c r="AN16" s="2"/>
      <c r="AO16" s="2"/>
    </row>
    <row r="17" spans="1:41" x14ac:dyDescent="0.3">
      <c r="A17" s="7">
        <v>6</v>
      </c>
      <c r="B17" s="7" t="s">
        <v>43</v>
      </c>
      <c r="C17" s="2">
        <f t="shared" si="6"/>
        <v>36</v>
      </c>
      <c r="D17">
        <f t="shared" si="4"/>
        <v>6.6138947368421048</v>
      </c>
      <c r="E17" s="2">
        <f t="shared" si="7"/>
        <v>0.32471409729519174</v>
      </c>
      <c r="F17" s="2">
        <f t="shared" si="8"/>
        <v>0.94581221974436802</v>
      </c>
      <c r="G17" s="2">
        <f t="shared" si="9"/>
        <v>1.9482845837711504</v>
      </c>
      <c r="H17" s="2">
        <f t="shared" si="10"/>
        <v>5.6748733184662079</v>
      </c>
      <c r="I17" s="2">
        <f t="shared" si="11"/>
        <v>0.10543924498223124</v>
      </c>
      <c r="J17" s="2">
        <f t="shared" si="12"/>
        <v>0.89456075501776866</v>
      </c>
      <c r="K17" s="2">
        <f t="shared" si="13"/>
        <v>0.30711856114505398</v>
      </c>
      <c r="L17" s="2"/>
      <c r="M17" s="2"/>
      <c r="N17" s="2"/>
      <c r="O17" s="2"/>
      <c r="P17" s="2">
        <f t="shared" si="26"/>
        <v>-0.11828040545684326</v>
      </c>
      <c r="Q17" s="2">
        <f t="shared" si="27"/>
        <v>-21.400524639761997</v>
      </c>
      <c r="R17" s="2">
        <f t="shared" si="26"/>
        <v>2.8695708065934573</v>
      </c>
      <c r="S17" s="2">
        <f t="shared" si="26"/>
        <v>-0.12688020766118341</v>
      </c>
      <c r="T17" s="2"/>
      <c r="U17" s="2" t="s">
        <v>39</v>
      </c>
      <c r="V17" s="2">
        <v>6</v>
      </c>
      <c r="W17" s="2">
        <f t="shared" si="17"/>
        <v>9.2651140545803603</v>
      </c>
      <c r="X17" s="2">
        <f t="shared" si="18"/>
        <v>-0.43419767886247856</v>
      </c>
      <c r="Y17" s="2">
        <f t="shared" si="19"/>
        <v>-27.859387269991558</v>
      </c>
      <c r="Z17" s="2">
        <f t="shared" si="20"/>
        <v>84.639892946511637</v>
      </c>
      <c r="AA17">
        <f t="shared" si="21"/>
        <v>6</v>
      </c>
      <c r="AB17">
        <f>AE17</f>
        <v>65.61142205223797</v>
      </c>
      <c r="AC17" s="2"/>
      <c r="AD17" s="2"/>
      <c r="AE17" s="6">
        <f t="shared" si="5"/>
        <v>65.61142205223797</v>
      </c>
      <c r="AF17" s="2" t="s">
        <v>39</v>
      </c>
      <c r="AG17" s="2" t="s">
        <v>39</v>
      </c>
      <c r="AH17" s="2"/>
      <c r="AI17" s="2"/>
      <c r="AJ17" s="2"/>
      <c r="AK17" s="2"/>
      <c r="AL17" s="2"/>
      <c r="AM17" s="2"/>
      <c r="AN17" s="2"/>
      <c r="AO17" s="2"/>
    </row>
    <row r="18" spans="1:41" x14ac:dyDescent="0.3">
      <c r="A18" s="7">
        <v>7</v>
      </c>
      <c r="B18" s="7"/>
      <c r="C18" s="2">
        <f t="shared" si="6"/>
        <v>49</v>
      </c>
      <c r="D18">
        <f t="shared" si="4"/>
        <v>7.7162105263157894</v>
      </c>
      <c r="E18" s="2">
        <f t="shared" si="7"/>
        <v>0.99052456285838053</v>
      </c>
      <c r="F18" s="2">
        <f t="shared" si="8"/>
        <v>0.13733568499925361</v>
      </c>
      <c r="G18" s="2">
        <f t="shared" si="9"/>
        <v>6.9336719400086633</v>
      </c>
      <c r="H18" s="2">
        <f t="shared" si="10"/>
        <v>0.96134979499477524</v>
      </c>
      <c r="I18" s="2">
        <f t="shared" si="11"/>
        <v>0.98113890962578587</v>
      </c>
      <c r="J18" s="2">
        <f t="shared" si="12"/>
        <v>1.8861090374214212E-2</v>
      </c>
      <c r="K18" s="2">
        <f t="shared" si="13"/>
        <v>0.13603436934874194</v>
      </c>
      <c r="L18" s="2"/>
      <c r="M18" s="2"/>
      <c r="N18" s="2"/>
      <c r="O18" s="2"/>
      <c r="P18" s="2">
        <f t="shared" si="26"/>
        <v>-0.70878184905232777</v>
      </c>
      <c r="Q18" s="2">
        <f t="shared" si="27"/>
        <v>-72.291043912932551</v>
      </c>
      <c r="R18" s="2">
        <f t="shared" si="26"/>
        <v>-0.12688020766118341</v>
      </c>
      <c r="S18" s="2">
        <f t="shared" si="26"/>
        <v>2.1304291934065427</v>
      </c>
      <c r="T18" s="2"/>
      <c r="U18" s="2" t="s">
        <v>39</v>
      </c>
      <c r="V18" s="2">
        <v>7</v>
      </c>
      <c r="W18" s="2">
        <f t="shared" si="17"/>
        <v>10.809299730343753</v>
      </c>
      <c r="X18" s="2">
        <f t="shared" si="18"/>
        <v>-1.3244989042111066</v>
      </c>
      <c r="Y18" s="2">
        <f t="shared" si="19"/>
        <v>-4.719509095213632</v>
      </c>
      <c r="Z18" s="2">
        <f>$T$13</f>
        <v>84.639892946511637</v>
      </c>
      <c r="AA18">
        <f t="shared" si="21"/>
        <v>7</v>
      </c>
      <c r="AB18">
        <f t="shared" ref="AB18:AB21" si="28">AE18</f>
        <v>89.405184677430654</v>
      </c>
      <c r="AC18" s="2"/>
      <c r="AD18" s="2"/>
      <c r="AE18" s="6">
        <f t="shared" si="5"/>
        <v>89.405184677430654</v>
      </c>
      <c r="AF18" s="2" t="s">
        <v>39</v>
      </c>
      <c r="AG18" s="2" t="s">
        <v>39</v>
      </c>
      <c r="AH18" s="2"/>
      <c r="AI18" s="2"/>
      <c r="AJ18" s="2"/>
      <c r="AK18" s="2"/>
      <c r="AL18" s="2"/>
      <c r="AM18" s="2"/>
      <c r="AN18" s="2"/>
      <c r="AO18" s="2"/>
    </row>
    <row r="19" spans="1:41" x14ac:dyDescent="0.3">
      <c r="A19" s="7">
        <v>8</v>
      </c>
      <c r="B19" s="7"/>
      <c r="C19" s="2">
        <f t="shared" si="6"/>
        <v>64</v>
      </c>
      <c r="D19">
        <f t="shared" si="4"/>
        <v>8.8185263157894731</v>
      </c>
      <c r="E19" s="2">
        <f t="shared" si="7"/>
        <v>0.56979111109597813</v>
      </c>
      <c r="F19" s="2">
        <f t="shared" si="8"/>
        <v>-0.82178956534870329</v>
      </c>
      <c r="G19" s="2">
        <f t="shared" si="9"/>
        <v>4.558328888767825</v>
      </c>
      <c r="H19" s="2">
        <f t="shared" si="10"/>
        <v>-6.5743165227896263</v>
      </c>
      <c r="I19" s="2">
        <f t="shared" si="11"/>
        <v>0.32466191028398927</v>
      </c>
      <c r="J19" s="2">
        <f t="shared" si="12"/>
        <v>0.67533808971601073</v>
      </c>
      <c r="K19" s="2">
        <f t="shared" si="13"/>
        <v>-0.46824838952711856</v>
      </c>
      <c r="L19" s="2"/>
      <c r="M19" s="2"/>
      <c r="N19" s="2"/>
      <c r="O19" s="2"/>
      <c r="P19" s="2"/>
      <c r="Q19" s="2"/>
      <c r="R19" s="2"/>
      <c r="S19" s="2"/>
      <c r="T19" s="2"/>
      <c r="U19" s="2" t="s">
        <v>39</v>
      </c>
      <c r="V19" s="2">
        <v>8</v>
      </c>
      <c r="W19" s="2">
        <f t="shared" si="17"/>
        <v>12.353485406107147</v>
      </c>
      <c r="X19" s="2">
        <f t="shared" si="18"/>
        <v>-0.76190710515853488</v>
      </c>
      <c r="Y19" s="2">
        <f t="shared" si="19"/>
        <v>32.274981266613295</v>
      </c>
      <c r="Z19" s="2">
        <f t="shared" si="20"/>
        <v>84.639892946511637</v>
      </c>
      <c r="AA19">
        <f t="shared" si="21"/>
        <v>8</v>
      </c>
      <c r="AB19">
        <f t="shared" si="28"/>
        <v>128.50645251407354</v>
      </c>
      <c r="AC19" s="2"/>
      <c r="AD19" s="2"/>
      <c r="AE19" s="6">
        <f t="shared" si="5"/>
        <v>128.50645251407354</v>
      </c>
      <c r="AF19" s="2" t="s">
        <v>39</v>
      </c>
      <c r="AG19" s="2" t="s">
        <v>39</v>
      </c>
      <c r="AH19" s="2"/>
      <c r="AI19" s="2"/>
      <c r="AJ19" s="2"/>
      <c r="AK19" s="2"/>
      <c r="AL19" s="2"/>
      <c r="AM19" s="2"/>
      <c r="AN19" s="2"/>
      <c r="AO19" s="2"/>
    </row>
    <row r="20" spans="1:41" ht="21" x14ac:dyDescent="0.4">
      <c r="A20" s="7">
        <v>9</v>
      </c>
      <c r="B20" s="7"/>
      <c r="C20" s="2">
        <f t="shared" si="6"/>
        <v>81</v>
      </c>
      <c r="D20">
        <f t="shared" si="4"/>
        <v>9.9208421052631568</v>
      </c>
      <c r="E20" s="2">
        <f t="shared" si="7"/>
        <v>-0.47596779598775835</v>
      </c>
      <c r="F20" s="2">
        <f t="shared" si="8"/>
        <v>-0.87946270937576176</v>
      </c>
      <c r="G20" s="2">
        <f t="shared" si="9"/>
        <v>-4.2837101638898254</v>
      </c>
      <c r="H20" s="2">
        <f t="shared" si="10"/>
        <v>-7.915164384381856</v>
      </c>
      <c r="I20" s="2">
        <f t="shared" si="11"/>
        <v>0.22654534281744435</v>
      </c>
      <c r="J20" s="2">
        <f t="shared" si="12"/>
        <v>0.77345465718255557</v>
      </c>
      <c r="K20" s="2">
        <f t="shared" si="13"/>
        <v>0.41859592743500379</v>
      </c>
      <c r="L20" s="2"/>
      <c r="M20" s="2"/>
      <c r="N20" s="2"/>
      <c r="O20" s="2"/>
      <c r="P20" s="2"/>
      <c r="Q20" s="2"/>
      <c r="R20" s="2"/>
      <c r="S20" s="2">
        <f>MDETERM(P15:S18)</f>
        <v>59.347066434905834</v>
      </c>
      <c r="T20" s="5">
        <f>S20/T6</f>
        <v>1.5441856757633934</v>
      </c>
      <c r="U20" s="2" t="s">
        <v>39</v>
      </c>
      <c r="V20" s="2">
        <v>9</v>
      </c>
      <c r="W20" s="2">
        <f t="shared" si="17"/>
        <v>13.897671081870541</v>
      </c>
      <c r="X20" s="2">
        <f t="shared" si="18"/>
        <v>0.63644946108791756</v>
      </c>
      <c r="Y20" s="2">
        <f t="shared" si="19"/>
        <v>38.857542277214712</v>
      </c>
      <c r="Z20" s="2">
        <f t="shared" si="20"/>
        <v>84.639892946511637</v>
      </c>
      <c r="AA20">
        <f t="shared" si="21"/>
        <v>9</v>
      </c>
      <c r="AB20">
        <f t="shared" si="28"/>
        <v>138.03155576668479</v>
      </c>
      <c r="AC20" s="2"/>
      <c r="AD20" s="2"/>
      <c r="AE20" s="6">
        <f t="shared" si="5"/>
        <v>138.03155576668479</v>
      </c>
      <c r="AF20" s="2" t="s">
        <v>39</v>
      </c>
      <c r="AG20" s="2" t="s">
        <v>39</v>
      </c>
      <c r="AH20" s="2"/>
      <c r="AI20" s="2"/>
      <c r="AJ20" s="2"/>
      <c r="AK20" s="2"/>
      <c r="AL20" s="2"/>
      <c r="AM20" s="2"/>
      <c r="AN20" s="2"/>
      <c r="AO20" s="2"/>
    </row>
    <row r="21" spans="1:41" x14ac:dyDescent="0.3">
      <c r="A21" s="7">
        <v>10</v>
      </c>
      <c r="B21" s="7"/>
      <c r="C21" s="2">
        <f t="shared" si="6"/>
        <v>100</v>
      </c>
      <c r="D21">
        <f t="shared" si="4"/>
        <v>11.02315789473684</v>
      </c>
      <c r="E21" s="2">
        <f t="shared" si="7"/>
        <v>-0.99961959642793463</v>
      </c>
      <c r="F21" s="2">
        <f t="shared" si="8"/>
        <v>2.758010944962232E-2</v>
      </c>
      <c r="G21" s="2">
        <f t="shared" si="9"/>
        <v>-9.9961959642793463</v>
      </c>
      <c r="H21" s="2">
        <f t="shared" si="10"/>
        <v>0.2758010944962232</v>
      </c>
      <c r="I21" s="2">
        <f t="shared" si="11"/>
        <v>0.99923933756274685</v>
      </c>
      <c r="J21" s="2">
        <f t="shared" si="12"/>
        <v>7.606624372531464E-4</v>
      </c>
      <c r="K21" s="2">
        <f t="shared" si="13"/>
        <v>-2.756961787746973E-2</v>
      </c>
      <c r="L21" s="2"/>
      <c r="M21" s="2"/>
      <c r="N21" s="2"/>
      <c r="O21" s="2"/>
      <c r="P21" s="2"/>
      <c r="Q21" s="2"/>
      <c r="R21" s="2"/>
      <c r="S21" s="2"/>
      <c r="T21" s="2"/>
      <c r="U21" s="2" t="s">
        <v>39</v>
      </c>
      <c r="V21" s="2">
        <v>10</v>
      </c>
      <c r="W21" s="2">
        <f t="shared" si="17"/>
        <v>15.441856757633934</v>
      </c>
      <c r="X21" s="2">
        <f t="shared" si="18"/>
        <v>1.336660502669478</v>
      </c>
      <c r="Y21" s="2">
        <f t="shared" si="19"/>
        <v>-1.3539772731234356</v>
      </c>
      <c r="Z21" s="2">
        <f t="shared" si="20"/>
        <v>84.639892946511637</v>
      </c>
      <c r="AA21">
        <f t="shared" si="21"/>
        <v>10</v>
      </c>
      <c r="AB21">
        <f t="shared" si="28"/>
        <v>100.06443293369162</v>
      </c>
      <c r="AC21" s="2"/>
      <c r="AD21" s="2"/>
      <c r="AE21" s="6">
        <f t="shared" si="5"/>
        <v>100.06443293369162</v>
      </c>
      <c r="AF21" s="2" t="s">
        <v>39</v>
      </c>
      <c r="AG21" s="2"/>
      <c r="AH21" s="2"/>
      <c r="AI21" s="2"/>
      <c r="AJ21" s="2"/>
      <c r="AK21" s="2"/>
      <c r="AL21" s="2"/>
      <c r="AM21" s="2"/>
      <c r="AN21" s="2"/>
      <c r="AO21" s="2"/>
    </row>
    <row r="22" spans="1:41" x14ac:dyDescent="0.3">
      <c r="A22" s="2"/>
      <c r="B22" s="2"/>
      <c r="C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>
        <f>P1</f>
        <v>5</v>
      </c>
      <c r="Q22" s="2">
        <f t="shared" ref="Q22:S22" si="29">Q1</f>
        <v>15</v>
      </c>
      <c r="R22" s="2">
        <f>T1</f>
        <v>450</v>
      </c>
      <c r="S22" s="2">
        <f t="shared" si="29"/>
        <v>-0.70878184905232777</v>
      </c>
      <c r="T22" s="2"/>
      <c r="U22" s="2" t="s">
        <v>39</v>
      </c>
      <c r="V22" s="2"/>
      <c r="W22" s="2"/>
      <c r="X22" s="2"/>
      <c r="Y22" s="2"/>
      <c r="Z22" s="2"/>
      <c r="AC22" s="2"/>
      <c r="AD22" s="2"/>
      <c r="AE22" s="2"/>
      <c r="AF22" s="2" t="s">
        <v>39</v>
      </c>
      <c r="AG22" s="2"/>
      <c r="AH22" s="2"/>
      <c r="AI22" s="2"/>
      <c r="AJ22" s="2"/>
      <c r="AK22" s="2"/>
      <c r="AL22" s="2"/>
      <c r="AM22" s="2"/>
      <c r="AN22" s="2"/>
      <c r="AO22" s="2"/>
    </row>
    <row r="23" spans="1:41" x14ac:dyDescent="0.3">
      <c r="A23" s="2"/>
      <c r="B23" s="2"/>
      <c r="C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>
        <f t="shared" ref="P23:S25" si="30">P2</f>
        <v>15</v>
      </c>
      <c r="Q23" s="2">
        <f t="shared" si="30"/>
        <v>55</v>
      </c>
      <c r="R23" s="2">
        <f t="shared" ref="R23:R25" si="31">T2</f>
        <v>1368</v>
      </c>
      <c r="S23" s="2">
        <f t="shared" si="30"/>
        <v>-1.3020902271921746</v>
      </c>
      <c r="T23" s="2"/>
      <c r="U23" s="2" t="s">
        <v>39</v>
      </c>
      <c r="V23" s="2"/>
      <c r="W23" s="2"/>
      <c r="X23" s="2"/>
      <c r="Y23" s="2"/>
      <c r="Z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x14ac:dyDescent="0.3">
      <c r="A24" s="2"/>
      <c r="B24" s="2"/>
      <c r="C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>
        <f t="shared" si="30"/>
        <v>-0.11828040545684326</v>
      </c>
      <c r="Q24" s="2">
        <f t="shared" si="30"/>
        <v>-5.2940972792780876</v>
      </c>
      <c r="R24" s="2">
        <f t="shared" si="31"/>
        <v>-21.400524639761997</v>
      </c>
      <c r="S24" s="2">
        <f t="shared" si="30"/>
        <v>-0.12688020766118341</v>
      </c>
      <c r="T24" s="2"/>
      <c r="U24" s="2" t="s">
        <v>39</v>
      </c>
      <c r="V24" s="2"/>
      <c r="W24" s="2"/>
      <c r="X24" s="2"/>
      <c r="Y24" s="2"/>
      <c r="Z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x14ac:dyDescent="0.3">
      <c r="A25" s="2"/>
      <c r="B25" s="2"/>
      <c r="C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>
        <f t="shared" si="30"/>
        <v>-0.70878184905232777</v>
      </c>
      <c r="Q25" s="2">
        <f t="shared" si="30"/>
        <v>-1.3020902271921746</v>
      </c>
      <c r="R25" s="2">
        <f t="shared" si="31"/>
        <v>-72.291043912932551</v>
      </c>
      <c r="S25" s="2">
        <f t="shared" si="30"/>
        <v>2.1304291934065427</v>
      </c>
      <c r="T25" s="2"/>
      <c r="U25" s="2" t="s">
        <v>39</v>
      </c>
      <c r="V25" s="2"/>
      <c r="W25" s="2"/>
      <c r="X25" s="2"/>
      <c r="Y25" s="2"/>
      <c r="Z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">
      <c r="A26" s="2"/>
      <c r="B26" s="2"/>
      <c r="C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21" x14ac:dyDescent="0.4">
      <c r="A27" s="2"/>
      <c r="B27" s="2"/>
      <c r="C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>
        <f>MDETERM(P22:S25)</f>
        <v>-51.390884276596374</v>
      </c>
      <c r="T27" s="5">
        <f>S27/T6</f>
        <v>-1.3371691665969072</v>
      </c>
      <c r="U27" s="2"/>
      <c r="V27" s="2"/>
      <c r="W27" s="2"/>
      <c r="X27" s="2"/>
      <c r="Y27" s="2"/>
      <c r="Z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3">
      <c r="A28" s="2"/>
      <c r="B28" s="2"/>
      <c r="C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">
      <c r="A29" s="2"/>
      <c r="B29" s="2"/>
      <c r="C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>
        <f>P1</f>
        <v>5</v>
      </c>
      <c r="Q29" s="2">
        <f t="shared" ref="Q29:R29" si="32">Q1</f>
        <v>15</v>
      </c>
      <c r="R29" s="2">
        <f t="shared" si="32"/>
        <v>-0.11828040545684326</v>
      </c>
      <c r="S29" s="2">
        <f>T1</f>
        <v>450</v>
      </c>
      <c r="T29" s="2"/>
      <c r="U29" s="2"/>
      <c r="V29" s="2"/>
      <c r="W29" s="2"/>
      <c r="X29" s="2"/>
      <c r="Y29" s="2"/>
      <c r="Z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x14ac:dyDescent="0.3">
      <c r="A30" s="2"/>
      <c r="B30" s="2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>
        <f t="shared" ref="P30:R32" si="33">P2</f>
        <v>15</v>
      </c>
      <c r="Q30" s="2">
        <f t="shared" si="33"/>
        <v>55</v>
      </c>
      <c r="R30" s="2">
        <f t="shared" si="33"/>
        <v>-5.2940972792780876</v>
      </c>
      <c r="S30" s="2">
        <f t="shared" ref="S30:S32" si="34">T2</f>
        <v>1368</v>
      </c>
      <c r="T30" s="2"/>
      <c r="U30" s="2"/>
      <c r="V30" s="2"/>
      <c r="W30" s="2"/>
      <c r="X30" s="2"/>
      <c r="Y30" s="2"/>
      <c r="Z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x14ac:dyDescent="0.3">
      <c r="A31" s="2"/>
      <c r="B31" s="2"/>
      <c r="C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>
        <f t="shared" si="33"/>
        <v>-0.11828040545684326</v>
      </c>
      <c r="Q31" s="2">
        <f t="shared" si="33"/>
        <v>-5.2940972792780876</v>
      </c>
      <c r="R31" s="2">
        <f t="shared" si="33"/>
        <v>2.8695708065934573</v>
      </c>
      <c r="S31" s="2">
        <f t="shared" si="34"/>
        <v>-21.400524639761997</v>
      </c>
      <c r="T31" s="2"/>
      <c r="U31" s="2"/>
      <c r="V31" s="2"/>
      <c r="W31" s="2"/>
      <c r="X31" s="2"/>
      <c r="Y31" s="2"/>
      <c r="Z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x14ac:dyDescent="0.3">
      <c r="A32" s="2"/>
      <c r="B32" s="2"/>
      <c r="C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>
        <f t="shared" si="33"/>
        <v>-0.70878184905232777</v>
      </c>
      <c r="Q32" s="2">
        <f t="shared" si="33"/>
        <v>-1.3020902271921746</v>
      </c>
      <c r="R32" s="2">
        <f t="shared" si="33"/>
        <v>-0.12688020766118341</v>
      </c>
      <c r="S32" s="2">
        <f t="shared" si="34"/>
        <v>-72.291043912932551</v>
      </c>
      <c r="T32" s="2"/>
      <c r="U32" s="2"/>
      <c r="V32" s="2"/>
      <c r="W32" s="2"/>
      <c r="X32" s="2"/>
      <c r="Y32" s="2"/>
      <c r="Z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x14ac:dyDescent="0.3">
      <c r="A33" s="2"/>
      <c r="B33" s="2"/>
      <c r="C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1" x14ac:dyDescent="0.4">
      <c r="A34" s="2"/>
      <c r="B34" s="2"/>
      <c r="C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>
        <f>MDETERM(P29:S32)</f>
        <v>-188.67533344402941</v>
      </c>
      <c r="T34" s="5">
        <f>S34/T6</f>
        <v>-4.9092527192345026</v>
      </c>
      <c r="U34" s="2"/>
      <c r="V34" s="2"/>
      <c r="W34" s="2"/>
      <c r="X34" s="2"/>
      <c r="Y34" s="2"/>
      <c r="Z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3">
      <c r="A35" s="2"/>
      <c r="B35" s="2"/>
      <c r="C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x14ac:dyDescent="0.3">
      <c r="A36" s="2"/>
      <c r="B36" s="2"/>
      <c r="C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x14ac:dyDescent="0.3">
      <c r="A37" s="2"/>
      <c r="B37" s="2"/>
      <c r="C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x14ac:dyDescent="0.3">
      <c r="A38" s="2"/>
      <c r="B38" s="2"/>
      <c r="C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x14ac:dyDescent="0.3">
      <c r="A39" s="2"/>
      <c r="B39" s="2"/>
      <c r="C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x14ac:dyDescent="0.3">
      <c r="A40" s="2"/>
      <c r="B40" s="2"/>
      <c r="C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x14ac:dyDescent="0.3">
      <c r="A41" s="2"/>
      <c r="B41" s="2"/>
      <c r="C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x14ac:dyDescent="0.3">
      <c r="A42" s="2"/>
      <c r="B42" s="2"/>
      <c r="C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3">
      <c r="A43" s="2"/>
      <c r="B43" s="2"/>
      <c r="C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3">
      <c r="A44" s="2"/>
      <c r="B44" s="2"/>
      <c r="C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3">
      <c r="A45" s="2"/>
      <c r="B45" s="2"/>
      <c r="C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">
      <c r="A46" s="2"/>
      <c r="B46" s="2"/>
      <c r="C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3">
      <c r="A47" s="2"/>
      <c r="B47" s="2"/>
      <c r="C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</sheetData>
  <pageMargins left="0.7" right="0.7" top="0.75" bottom="0.75" header="0.3" footer="0.3"/>
  <pageSetup paperSize="9" orientation="portrait" horizontalDpi="4294967294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278"/>
  <sheetViews>
    <sheetView zoomScaleNormal="100" workbookViewId="0">
      <selection activeCell="T5" sqref="T5"/>
    </sheetView>
  </sheetViews>
  <sheetFormatPr defaultRowHeight="14.4" x14ac:dyDescent="0.3"/>
  <cols>
    <col min="1" max="1" width="6.109375" customWidth="1"/>
    <col min="4" max="4" width="7.33203125" customWidth="1"/>
    <col min="5" max="5" width="12.6640625" bestFit="1" customWidth="1"/>
    <col min="7" max="7" width="13.44140625" customWidth="1"/>
    <col min="9" max="9" width="13.6640625" customWidth="1"/>
    <col min="11" max="11" width="24.44140625" customWidth="1"/>
    <col min="15" max="15" width="8.5546875" customWidth="1"/>
    <col min="16" max="16" width="13.5546875" bestFit="1" customWidth="1"/>
    <col min="18" max="19" width="13.5546875" bestFit="1" customWidth="1"/>
    <col min="20" max="20" width="10" bestFit="1" customWidth="1"/>
    <col min="21" max="21" width="3.5546875" customWidth="1"/>
    <col min="22" max="22" width="5.33203125" customWidth="1"/>
    <col min="25" max="25" width="15.88671875" customWidth="1"/>
    <col min="26" max="26" width="9.33203125" customWidth="1"/>
  </cols>
  <sheetData>
    <row r="1" spans="1:4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3</v>
      </c>
      <c r="G1" s="4" t="s">
        <v>5</v>
      </c>
      <c r="H1" s="4" t="s">
        <v>3</v>
      </c>
      <c r="I1" s="4" t="s">
        <v>6</v>
      </c>
      <c r="K1" s="4" t="s">
        <v>7</v>
      </c>
      <c r="L1" s="4" t="s">
        <v>1</v>
      </c>
      <c r="M1" s="4">
        <f ca="1">RANDBETWEEN(2,36)</f>
        <v>27</v>
      </c>
      <c r="P1" s="2">
        <f>M2</f>
        <v>35</v>
      </c>
      <c r="Q1" s="2">
        <f>A9</f>
        <v>630</v>
      </c>
      <c r="R1" s="2">
        <f ca="1">E9</f>
        <v>5.9837097156544532</v>
      </c>
      <c r="S1" s="2">
        <f ca="1">F9</f>
        <v>3.4546182665745064</v>
      </c>
      <c r="T1" s="2">
        <f>B9</f>
        <v>40499</v>
      </c>
      <c r="U1" t="s">
        <v>39</v>
      </c>
      <c r="V1" s="2"/>
      <c r="W1" s="2" t="s">
        <v>39</v>
      </c>
      <c r="X1" s="2" t="s">
        <v>39</v>
      </c>
      <c r="Y1" s="2" t="s">
        <v>39</v>
      </c>
      <c r="Z1" s="2"/>
      <c r="AA1" s="2" t="s">
        <v>39</v>
      </c>
      <c r="AB1" s="2">
        <v>0</v>
      </c>
      <c r="AC1" s="2" t="s">
        <v>39</v>
      </c>
      <c r="AD1" s="2"/>
      <c r="AE1" s="2"/>
      <c r="AF1" s="2" t="s">
        <v>39</v>
      </c>
      <c r="AG1" s="2" t="s">
        <v>39</v>
      </c>
      <c r="AH1" s="2"/>
      <c r="AI1" s="2"/>
      <c r="AJ1" s="2"/>
      <c r="AK1" s="2"/>
      <c r="AL1" s="2"/>
      <c r="AM1" s="2"/>
      <c r="AN1" s="2"/>
      <c r="AO1" s="2"/>
    </row>
    <row r="2" spans="1:41" x14ac:dyDescent="0.3">
      <c r="F2" s="2"/>
      <c r="G2" s="2"/>
      <c r="H2" s="2"/>
      <c r="I2" s="2"/>
      <c r="J2" s="2"/>
      <c r="K2" s="2" t="s">
        <v>10</v>
      </c>
      <c r="L2" s="2" t="s">
        <v>1</v>
      </c>
      <c r="M2" s="2">
        <v>35</v>
      </c>
      <c r="P2" s="2">
        <f>A9</f>
        <v>630</v>
      </c>
      <c r="Q2" s="2">
        <f>C9</f>
        <v>14910</v>
      </c>
      <c r="R2" s="2">
        <f ca="1">G9</f>
        <v>77.478018756441969</v>
      </c>
      <c r="S2" s="2">
        <f ca="1">H9</f>
        <v>114.54205466562388</v>
      </c>
      <c r="T2" s="2">
        <f>L9</f>
        <v>731047</v>
      </c>
      <c r="U2" s="2" t="s">
        <v>39</v>
      </c>
      <c r="V2" s="2"/>
      <c r="W2" s="2" t="s">
        <v>39</v>
      </c>
      <c r="X2" s="2" t="s">
        <v>40</v>
      </c>
      <c r="Y2" s="2" t="s">
        <v>41</v>
      </c>
      <c r="Z2" t="s">
        <v>42</v>
      </c>
      <c r="AA2" s="2" t="s">
        <v>39</v>
      </c>
      <c r="AB2" s="2"/>
      <c r="AC2" s="2" t="s">
        <v>39</v>
      </c>
      <c r="AD2" s="2"/>
      <c r="AE2" s="2"/>
      <c r="AF2" s="2" t="s">
        <v>39</v>
      </c>
      <c r="AG2" s="2" t="s">
        <v>39</v>
      </c>
      <c r="AH2" s="2"/>
      <c r="AI2" s="2"/>
      <c r="AJ2" s="2"/>
      <c r="AK2" s="2"/>
      <c r="AL2" s="2"/>
      <c r="AM2" s="2"/>
      <c r="AN2" s="2"/>
      <c r="AO2" s="2"/>
    </row>
    <row r="3" spans="1:41" x14ac:dyDescent="0.3">
      <c r="F3" s="2"/>
      <c r="G3" s="2"/>
      <c r="H3" s="2"/>
      <c r="I3" s="2"/>
      <c r="J3" s="2"/>
      <c r="K3" s="2" t="s">
        <v>12</v>
      </c>
      <c r="L3" s="2" t="s">
        <v>1</v>
      </c>
      <c r="M3" s="2">
        <v>3.1415999999999999</v>
      </c>
      <c r="P3" s="2">
        <f ca="1">E9</f>
        <v>5.9837097156544532</v>
      </c>
      <c r="Q3" s="2">
        <f ca="1">G9</f>
        <v>77.478018756441969</v>
      </c>
      <c r="R3" s="2">
        <f ca="1">I9</f>
        <v>18.538539056989599</v>
      </c>
      <c r="S3" s="2">
        <f ca="1">K9</f>
        <v>1.7987210334167254</v>
      </c>
      <c r="T3" s="2">
        <f ca="1">M9</f>
        <v>6709.5061524503035</v>
      </c>
      <c r="U3" s="2" t="s">
        <v>39</v>
      </c>
      <c r="V3" s="2"/>
      <c r="W3" s="2" t="s">
        <v>39</v>
      </c>
      <c r="X3" s="2">
        <f ca="1">AE8</f>
        <v>1190.1508932606253</v>
      </c>
      <c r="Y3" s="2">
        <f ca="1">AC10</f>
        <v>4.1511396430783476</v>
      </c>
      <c r="Z3" t="str">
        <f ca="1">IF(ABS(Y3)&lt;3,"bine","rau")</f>
        <v>rau</v>
      </c>
      <c r="AA3" s="2" t="s">
        <v>39</v>
      </c>
      <c r="AB3" s="2"/>
      <c r="AC3" s="2" t="s">
        <v>39</v>
      </c>
      <c r="AD3" s="2"/>
      <c r="AE3" s="2"/>
      <c r="AF3" s="2" t="s">
        <v>39</v>
      </c>
      <c r="AG3" s="2" t="s">
        <v>39</v>
      </c>
      <c r="AH3" s="2"/>
      <c r="AI3" s="2"/>
      <c r="AJ3" s="2"/>
      <c r="AK3" s="2"/>
      <c r="AL3" s="2"/>
      <c r="AM3" s="2"/>
      <c r="AN3" s="2"/>
      <c r="AO3" s="2"/>
    </row>
    <row r="4" spans="1:41" x14ac:dyDescent="0.3">
      <c r="F4" s="2"/>
      <c r="G4" s="2"/>
      <c r="H4" s="2"/>
      <c r="I4" s="2"/>
      <c r="J4" s="2"/>
      <c r="K4" s="2" t="s">
        <v>11</v>
      </c>
      <c r="L4" s="2" t="s">
        <v>1</v>
      </c>
      <c r="M4" s="2">
        <f ca="1">2*M3/M1</f>
        <v>0.23271111111111112</v>
      </c>
      <c r="P4" s="2">
        <f ca="1">F9</f>
        <v>3.4546182665745064</v>
      </c>
      <c r="Q4" s="2">
        <f ca="1">H9</f>
        <v>114.54205466562388</v>
      </c>
      <c r="R4" s="2">
        <f ca="1">K9</f>
        <v>1.7987210334167254</v>
      </c>
      <c r="S4" s="2">
        <f ca="1">J9</f>
        <v>16.461460943010401</v>
      </c>
      <c r="T4" s="2">
        <f ca="1">N9</f>
        <v>3982.2387318873243</v>
      </c>
      <c r="U4" s="2" t="s">
        <v>39</v>
      </c>
      <c r="V4" s="2"/>
      <c r="W4" s="2" t="s">
        <v>39</v>
      </c>
      <c r="X4" s="2"/>
      <c r="Y4" s="2"/>
      <c r="Z4" s="2"/>
      <c r="AA4" s="2" t="s">
        <v>39</v>
      </c>
      <c r="AB4" s="2"/>
      <c r="AC4" s="2" t="s">
        <v>39</v>
      </c>
      <c r="AD4" s="2"/>
      <c r="AE4" s="2"/>
      <c r="AF4" s="2"/>
      <c r="AG4" s="2" t="s">
        <v>39</v>
      </c>
      <c r="AH4" s="2"/>
      <c r="AI4" s="2"/>
      <c r="AJ4" s="2"/>
      <c r="AK4" s="2"/>
      <c r="AL4" s="2"/>
      <c r="AM4" s="2"/>
      <c r="AN4" s="2"/>
      <c r="AO4" s="2"/>
    </row>
    <row r="5" spans="1:41" x14ac:dyDescent="0.3">
      <c r="L5" s="2"/>
      <c r="M5" s="2"/>
      <c r="N5" s="2"/>
      <c r="O5" s="2"/>
      <c r="P5" s="2"/>
      <c r="Q5" s="2"/>
      <c r="R5" s="2"/>
      <c r="S5" s="2"/>
      <c r="T5" s="2"/>
      <c r="U5" s="2" t="s">
        <v>39</v>
      </c>
      <c r="V5" s="2"/>
      <c r="W5" s="2" t="s">
        <v>39</v>
      </c>
      <c r="X5" s="6" t="str">
        <f ca="1">IF(Z3="bine",X3,"")</f>
        <v/>
      </c>
      <c r="Y5" s="2"/>
      <c r="Z5" s="2"/>
      <c r="AA5" s="2" t="s">
        <v>39</v>
      </c>
      <c r="AB5" s="2"/>
      <c r="AC5" s="2" t="s">
        <v>39</v>
      </c>
      <c r="AD5" s="2"/>
      <c r="AE5" s="2"/>
      <c r="AF5" s="2"/>
      <c r="AG5" s="2" t="s">
        <v>39</v>
      </c>
      <c r="AH5" s="2"/>
      <c r="AI5" s="2"/>
      <c r="AJ5" s="2"/>
      <c r="AK5" s="2"/>
      <c r="AL5" s="2"/>
      <c r="AM5" s="2"/>
      <c r="AN5" s="2"/>
      <c r="AO5" s="2"/>
    </row>
    <row r="6" spans="1:41" x14ac:dyDescent="0.3">
      <c r="O6" s="2"/>
      <c r="P6" s="2"/>
      <c r="Q6" s="2"/>
      <c r="R6" s="2"/>
      <c r="S6" s="2"/>
      <c r="T6" s="2">
        <f ca="1">MDETERM(P1:S4)</f>
        <v>32768333.771739561</v>
      </c>
      <c r="U6" s="2" t="s">
        <v>39</v>
      </c>
      <c r="V6" s="2"/>
      <c r="W6" s="2" t="s">
        <v>39</v>
      </c>
      <c r="X6" s="2"/>
      <c r="Y6" s="2"/>
      <c r="Z6" s="2"/>
      <c r="AA6" s="2" t="s">
        <v>39</v>
      </c>
      <c r="AB6" s="2"/>
      <c r="AC6" s="2"/>
      <c r="AD6" s="2"/>
      <c r="AE6" s="2"/>
      <c r="AF6" s="2"/>
      <c r="AG6" s="2" t="s">
        <v>39</v>
      </c>
      <c r="AH6" s="2"/>
      <c r="AI6" s="2"/>
      <c r="AJ6" s="2"/>
      <c r="AK6" s="2"/>
      <c r="AL6" s="2"/>
      <c r="AM6" s="2"/>
      <c r="AN6" s="2"/>
      <c r="AO6" s="2"/>
    </row>
    <row r="7" spans="1:41" x14ac:dyDescent="0.3">
      <c r="R7" s="2"/>
      <c r="S7" s="2"/>
      <c r="T7" s="2"/>
      <c r="U7" s="2" t="s">
        <v>39</v>
      </c>
      <c r="V7" s="2"/>
      <c r="W7" s="2" t="s">
        <v>39</v>
      </c>
      <c r="X7" s="2"/>
      <c r="Y7" s="2"/>
      <c r="Z7" s="2"/>
      <c r="AA7" s="2" t="s">
        <v>39</v>
      </c>
      <c r="AB7" s="2"/>
      <c r="AC7" s="2"/>
      <c r="AD7" s="2"/>
      <c r="AE7" s="2"/>
      <c r="AF7" s="2"/>
      <c r="AG7" s="2" t="s">
        <v>39</v>
      </c>
      <c r="AH7" s="2"/>
      <c r="AI7" s="2"/>
      <c r="AJ7" s="2"/>
      <c r="AK7" s="2"/>
      <c r="AL7" s="2"/>
      <c r="AM7" s="2"/>
      <c r="AN7" s="2"/>
      <c r="AO7" s="2"/>
    </row>
    <row r="8" spans="1:41" x14ac:dyDescent="0.3">
      <c r="A8" t="s">
        <v>16</v>
      </c>
      <c r="B8" t="s">
        <v>20</v>
      </c>
      <c r="C8" t="s">
        <v>19</v>
      </c>
      <c r="E8" t="s">
        <v>17</v>
      </c>
      <c r="F8" t="s">
        <v>18</v>
      </c>
      <c r="G8" s="2" t="s">
        <v>23</v>
      </c>
      <c r="H8" s="2" t="s">
        <v>24</v>
      </c>
      <c r="I8" s="2" t="s">
        <v>27</v>
      </c>
      <c r="J8" s="2" t="s">
        <v>28</v>
      </c>
      <c r="K8" s="2" t="s">
        <v>30</v>
      </c>
      <c r="L8" s="2" t="s">
        <v>34</v>
      </c>
      <c r="M8" s="2" t="s">
        <v>35</v>
      </c>
      <c r="N8" s="2" t="s">
        <v>36</v>
      </c>
      <c r="O8" s="2"/>
      <c r="P8" s="2">
        <f>T1</f>
        <v>40499</v>
      </c>
      <c r="Q8" s="2">
        <f t="shared" ref="Q8:S11" si="0">Q1</f>
        <v>630</v>
      </c>
      <c r="R8" s="2">
        <f t="shared" ca="1" si="0"/>
        <v>5.9837097156544532</v>
      </c>
      <c r="S8" s="2">
        <f t="shared" ca="1" si="0"/>
        <v>3.4546182665745064</v>
      </c>
      <c r="T8" s="2"/>
      <c r="U8" s="2" t="s">
        <v>39</v>
      </c>
      <c r="V8" s="2"/>
      <c r="W8" s="2" t="s">
        <v>39</v>
      </c>
      <c r="X8" s="2"/>
      <c r="Y8" s="2"/>
      <c r="Z8" s="2"/>
      <c r="AA8" s="2" t="s">
        <v>39</v>
      </c>
      <c r="AB8" s="2"/>
      <c r="AC8" s="2"/>
      <c r="AD8" s="2">
        <f ca="1">AE46-AC46</f>
        <v>31.669820037645877</v>
      </c>
      <c r="AE8" s="2">
        <f ca="1">AE47</f>
        <v>1190.1508932606253</v>
      </c>
      <c r="AF8" s="2"/>
      <c r="AG8" s="2" t="s">
        <v>39</v>
      </c>
      <c r="AH8" s="2"/>
      <c r="AI8" s="2"/>
      <c r="AJ8" s="2"/>
      <c r="AK8" s="2"/>
      <c r="AL8" s="2"/>
      <c r="AM8" s="2"/>
      <c r="AN8" s="2"/>
      <c r="AO8" s="2"/>
    </row>
    <row r="9" spans="1:41" x14ac:dyDescent="0.3">
      <c r="A9">
        <f>SUM(A12:A46)</f>
        <v>630</v>
      </c>
      <c r="B9">
        <f>SUM(B12:B46)</f>
        <v>40499</v>
      </c>
      <c r="C9">
        <f>SUM(C12:C46)</f>
        <v>14910</v>
      </c>
      <c r="E9">
        <f t="shared" ref="E9:N9" ca="1" si="1">SUM(E12:E46)</f>
        <v>5.9837097156544532</v>
      </c>
      <c r="F9">
        <f t="shared" ca="1" si="1"/>
        <v>3.4546182665745064</v>
      </c>
      <c r="G9">
        <f t="shared" ca="1" si="1"/>
        <v>77.478018756441969</v>
      </c>
      <c r="H9">
        <f t="shared" ca="1" si="1"/>
        <v>114.54205466562388</v>
      </c>
      <c r="I9">
        <f t="shared" ca="1" si="1"/>
        <v>18.538539056989599</v>
      </c>
      <c r="J9">
        <f t="shared" ca="1" si="1"/>
        <v>16.461460943010401</v>
      </c>
      <c r="K9">
        <f t="shared" ca="1" si="1"/>
        <v>1.7987210334167254</v>
      </c>
      <c r="L9">
        <f t="shared" si="1"/>
        <v>731047</v>
      </c>
      <c r="M9">
        <f t="shared" ca="1" si="1"/>
        <v>6709.5061524503035</v>
      </c>
      <c r="N9">
        <f t="shared" ca="1" si="1"/>
        <v>3982.2387318873243</v>
      </c>
      <c r="O9" s="2"/>
      <c r="P9" s="2">
        <f t="shared" ref="P9:P11" si="2">T2</f>
        <v>731047</v>
      </c>
      <c r="Q9" s="2">
        <f t="shared" si="0"/>
        <v>14910</v>
      </c>
      <c r="R9" s="2">
        <f t="shared" ca="1" si="0"/>
        <v>77.478018756441969</v>
      </c>
      <c r="S9" s="2">
        <f t="shared" ca="1" si="0"/>
        <v>114.54205466562388</v>
      </c>
      <c r="T9" s="2"/>
      <c r="U9" s="2" t="s">
        <v>39</v>
      </c>
      <c r="V9" s="2"/>
      <c r="W9" s="2"/>
      <c r="X9" s="2"/>
      <c r="Y9" s="2"/>
      <c r="Z9" s="2"/>
      <c r="AA9" s="2" t="s">
        <v>39</v>
      </c>
      <c r="AB9" s="2"/>
      <c r="AC9" s="2"/>
      <c r="AD9" s="2"/>
      <c r="AE9" s="2"/>
      <c r="AF9" s="2"/>
      <c r="AG9" s="2" t="s">
        <v>39</v>
      </c>
      <c r="AH9" s="2"/>
      <c r="AI9" s="2"/>
      <c r="AJ9" s="2"/>
      <c r="AK9" s="2"/>
      <c r="AL9" s="2"/>
      <c r="AM9" s="2"/>
      <c r="AN9" s="2"/>
      <c r="AO9" s="2"/>
    </row>
    <row r="10" spans="1:41" x14ac:dyDescent="0.3">
      <c r="G10" s="2"/>
      <c r="H10" s="2"/>
      <c r="I10" s="2"/>
      <c r="J10" s="2"/>
      <c r="K10" s="2"/>
      <c r="L10" s="2"/>
      <c r="M10" s="2"/>
      <c r="N10" s="2"/>
      <c r="O10" s="2"/>
      <c r="P10" s="2">
        <f t="shared" ca="1" si="2"/>
        <v>6709.5061524503035</v>
      </c>
      <c r="Q10" s="2">
        <f t="shared" ca="1" si="0"/>
        <v>77.478018756441969</v>
      </c>
      <c r="R10" s="2">
        <f t="shared" ca="1" si="0"/>
        <v>18.538539056989599</v>
      </c>
      <c r="S10" s="2">
        <f t="shared" ca="1" si="0"/>
        <v>1.7987210334167254</v>
      </c>
      <c r="T10" s="2"/>
      <c r="U10" s="2" t="s">
        <v>39</v>
      </c>
      <c r="V10" s="2"/>
      <c r="W10" s="2"/>
      <c r="X10" s="2"/>
      <c r="Y10" s="2"/>
      <c r="Z10" s="2"/>
      <c r="AA10" s="2"/>
      <c r="AB10" s="2"/>
      <c r="AC10" s="2">
        <f ca="1">SQRT(AD10)/35</f>
        <v>4.1511396430783476</v>
      </c>
      <c r="AD10" s="2">
        <f ca="1">SUM(AD12:AD46)</f>
        <v>21109.151412012379</v>
      </c>
      <c r="AE10" s="2"/>
      <c r="AF10" s="2"/>
      <c r="AG10" s="2" t="s">
        <v>39</v>
      </c>
      <c r="AH10" s="2"/>
      <c r="AI10" s="2"/>
      <c r="AJ10" s="2"/>
      <c r="AK10" s="2"/>
      <c r="AL10" s="2"/>
      <c r="AM10" s="2"/>
      <c r="AN10" s="2"/>
      <c r="AO10" s="2"/>
    </row>
    <row r="11" spans="1:41" x14ac:dyDescent="0.3">
      <c r="A11" s="3" t="s">
        <v>8</v>
      </c>
      <c r="B11" s="3" t="s">
        <v>0</v>
      </c>
      <c r="C11" s="3" t="s">
        <v>9</v>
      </c>
      <c r="D11" s="3" t="s">
        <v>13</v>
      </c>
      <c r="E11" s="3" t="s">
        <v>14</v>
      </c>
      <c r="F11" s="3" t="s">
        <v>15</v>
      </c>
      <c r="G11" s="3" t="s">
        <v>21</v>
      </c>
      <c r="H11" s="3" t="s">
        <v>22</v>
      </c>
      <c r="I11" s="3" t="s">
        <v>25</v>
      </c>
      <c r="J11" s="3" t="s">
        <v>26</v>
      </c>
      <c r="K11" s="3" t="s">
        <v>29</v>
      </c>
      <c r="L11" s="3" t="s">
        <v>31</v>
      </c>
      <c r="M11" s="3" t="s">
        <v>32</v>
      </c>
      <c r="N11" s="3" t="s">
        <v>33</v>
      </c>
      <c r="O11" s="2"/>
      <c r="P11" s="2">
        <f t="shared" ca="1" si="2"/>
        <v>3982.2387318873243</v>
      </c>
      <c r="Q11" s="2">
        <f t="shared" ca="1" si="0"/>
        <v>114.54205466562388</v>
      </c>
      <c r="R11" s="2">
        <f t="shared" ca="1" si="0"/>
        <v>1.7987210334167254</v>
      </c>
      <c r="S11" s="2">
        <f t="shared" ca="1" si="0"/>
        <v>16.461460943010401</v>
      </c>
      <c r="T11" s="2"/>
      <c r="U11" s="2" t="s">
        <v>39</v>
      </c>
      <c r="V11" s="2" t="s">
        <v>8</v>
      </c>
      <c r="W11" s="2" t="s">
        <v>4</v>
      </c>
      <c r="X11" s="2" t="s">
        <v>37</v>
      </c>
      <c r="Y11" s="2" t="s">
        <v>38</v>
      </c>
      <c r="Z11" s="2" t="s">
        <v>2</v>
      </c>
      <c r="AC11" s="2"/>
      <c r="AD11" s="2"/>
      <c r="AE11" s="2" t="s">
        <v>0</v>
      </c>
      <c r="AF11" s="2"/>
      <c r="AG11" s="2" t="s">
        <v>39</v>
      </c>
      <c r="AH11" s="2"/>
      <c r="AI11" s="2"/>
      <c r="AJ11" s="2"/>
      <c r="AK11" s="2"/>
      <c r="AL11" s="2"/>
      <c r="AM11" s="2"/>
      <c r="AN11" s="2"/>
      <c r="AO11" s="2"/>
    </row>
    <row r="12" spans="1:41" x14ac:dyDescent="0.3">
      <c r="A12" s="2">
        <v>1</v>
      </c>
      <c r="B12" s="1">
        <v>1131</v>
      </c>
      <c r="C12" s="2">
        <f>A12*A12</f>
        <v>1</v>
      </c>
      <c r="D12">
        <f t="shared" ref="D12:D47" ca="1" si="3">A12*$M$4</f>
        <v>0.23271111111111112</v>
      </c>
      <c r="E12" s="2">
        <f ca="1">SIN(D12)</f>
        <v>0.23061640025253707</v>
      </c>
      <c r="F12" s="2">
        <f ca="1">COS(D12)</f>
        <v>0.97304474508347338</v>
      </c>
      <c r="G12" s="2">
        <f ca="1">A12*E12</f>
        <v>0.23061640025253707</v>
      </c>
      <c r="H12" s="2">
        <f ca="1">A12*F12</f>
        <v>0.97304474508347338</v>
      </c>
      <c r="I12" s="2">
        <f ca="1">E12*E12</f>
        <v>5.3183924065438384E-2</v>
      </c>
      <c r="J12" s="2">
        <f ca="1">F12*F12</f>
        <v>0.94681607593456174</v>
      </c>
      <c r="K12" s="2">
        <f ca="1">E12*F12</f>
        <v>0.2244000763957982</v>
      </c>
      <c r="L12" s="2">
        <f>A12*B12</f>
        <v>1131</v>
      </c>
      <c r="M12" s="2">
        <f ca="1">B12*E12</f>
        <v>260.82714868561942</v>
      </c>
      <c r="N12" s="2">
        <f ca="1">B12*F12</f>
        <v>1100.5136066894083</v>
      </c>
      <c r="O12" s="2"/>
      <c r="P12" s="2"/>
      <c r="Q12" s="2"/>
      <c r="R12" s="2"/>
      <c r="S12" s="2"/>
      <c r="T12" s="2"/>
      <c r="U12" s="2" t="s">
        <v>39</v>
      </c>
      <c r="V12" s="2">
        <v>1</v>
      </c>
      <c r="W12" s="2">
        <f ca="1">$T$20*V12</f>
        <v>0.50895514611105364</v>
      </c>
      <c r="X12" s="2">
        <f ca="1">$T$27*E12</f>
        <v>-2.5915361837904527</v>
      </c>
      <c r="Y12" s="2">
        <f ca="1">$T$34*H12</f>
        <v>-1.7034852832854819</v>
      </c>
      <c r="Z12" s="2">
        <f ca="1">$T$13</f>
        <v>1150.0470772914466</v>
      </c>
      <c r="AA12">
        <f>V12</f>
        <v>1</v>
      </c>
      <c r="AB12">
        <f ca="1">AE12-$AB$1</f>
        <v>1146.2610109704817</v>
      </c>
      <c r="AC12" s="2">
        <f>B12</f>
        <v>1131</v>
      </c>
      <c r="AD12" s="2">
        <f ca="1">(AB12-AC12)^2</f>
        <v>232.89845584116341</v>
      </c>
      <c r="AE12" s="2">
        <f t="shared" ref="AE12:AE47" ca="1" si="4">SUM(W12:Z12)</f>
        <v>1146.2610109704817</v>
      </c>
      <c r="AF12" s="2"/>
      <c r="AG12" s="2" t="s">
        <v>39</v>
      </c>
      <c r="AH12" s="2"/>
      <c r="AI12" s="2"/>
      <c r="AJ12" s="2"/>
      <c r="AK12" s="2"/>
      <c r="AL12" s="2"/>
      <c r="AM12" s="2"/>
      <c r="AN12" s="2"/>
      <c r="AO12" s="2"/>
    </row>
    <row r="13" spans="1:41" ht="21" x14ac:dyDescent="0.4">
      <c r="A13" s="2">
        <v>2</v>
      </c>
      <c r="B13" s="2">
        <v>1142</v>
      </c>
      <c r="C13" s="2">
        <f t="shared" ref="C13:C47" si="5">A13*A13</f>
        <v>4</v>
      </c>
      <c r="D13">
        <f t="shared" ca="1" si="3"/>
        <v>0.46542222222222224</v>
      </c>
      <c r="E13" s="2">
        <f t="shared" ref="E13:E47" ca="1" si="6">SIN(D13)</f>
        <v>0.44880015279159635</v>
      </c>
      <c r="F13" s="2">
        <f t="shared" ref="F13:F47" ca="1" si="7">COS(D13)</f>
        <v>0.89363215186912326</v>
      </c>
      <c r="G13" s="2">
        <f t="shared" ref="G13:G47" ca="1" si="8">A13*E13</f>
        <v>0.8976003055831927</v>
      </c>
      <c r="H13" s="2">
        <f t="shared" ref="H13:H47" ca="1" si="9">A13*F13</f>
        <v>1.7872643037382465</v>
      </c>
      <c r="I13" s="2">
        <f t="shared" ref="I13:J46" ca="1" si="10">E13*E13</f>
        <v>0.20142157714576023</v>
      </c>
      <c r="J13" s="2">
        <f t="shared" ca="1" si="10"/>
        <v>0.79857842285423974</v>
      </c>
      <c r="K13" s="2">
        <f t="shared" ref="K13:K47" ca="1" si="11">E13*F13</f>
        <v>0.40106224629834558</v>
      </c>
      <c r="L13" s="2">
        <f t="shared" ref="L13:L47" si="12">A13*B13</f>
        <v>2284</v>
      </c>
      <c r="M13" s="2">
        <f t="shared" ref="M13:M47" ca="1" si="13">B13*E13</f>
        <v>512.529774488003</v>
      </c>
      <c r="N13" s="2">
        <f t="shared" ref="N13:N47" ca="1" si="14">B13*F13</f>
        <v>1020.5279174345387</v>
      </c>
      <c r="O13" s="2"/>
      <c r="P13" s="2"/>
      <c r="Q13" s="2"/>
      <c r="R13" s="2"/>
      <c r="S13" s="2">
        <f ca="1">MDETERM(P8:S11)</f>
        <v>37685126481.899689</v>
      </c>
      <c r="T13" s="5">
        <f ca="1">S13/T6</f>
        <v>1150.0470772914466</v>
      </c>
      <c r="U13" s="2" t="s">
        <v>39</v>
      </c>
      <c r="V13" s="2">
        <v>2</v>
      </c>
      <c r="W13" s="2">
        <f t="shared" ref="W13:W47" ca="1" si="15">$T$20*V13</f>
        <v>1.0179102922221073</v>
      </c>
      <c r="X13" s="2">
        <f t="shared" ref="X13:X47" ca="1" si="16">$T$27*E13</f>
        <v>-5.0433613306619565</v>
      </c>
      <c r="Y13" s="2">
        <f t="shared" ref="Y13:Y47" ca="1" si="17">$T$34*H13</f>
        <v>-3.1289192548883196</v>
      </c>
      <c r="Z13" s="2">
        <f t="shared" ref="Z13:Z47" ca="1" si="18">$T$13</f>
        <v>1150.0470772914466</v>
      </c>
      <c r="AA13">
        <f t="shared" ref="AA13:AA46" si="19">V13</f>
        <v>2</v>
      </c>
      <c r="AB13">
        <f t="shared" ref="AB13:AB46" ca="1" si="20">AE13-$AB$1</f>
        <v>1142.8927069981185</v>
      </c>
      <c r="AC13" s="2">
        <f t="shared" ref="AC13:AC46" si="21">B13</f>
        <v>1142</v>
      </c>
      <c r="AD13" s="2">
        <f t="shared" ref="AD13:AD46" ca="1" si="22">(AB13-AC13)^2</f>
        <v>0.79692578448966478</v>
      </c>
      <c r="AE13" s="2">
        <f t="shared" ca="1" si="4"/>
        <v>1142.8927069981185</v>
      </c>
      <c r="AF13" s="2"/>
      <c r="AG13" s="2" t="s">
        <v>39</v>
      </c>
      <c r="AH13" s="2"/>
      <c r="AI13" s="2"/>
      <c r="AJ13" s="2"/>
      <c r="AK13" s="2"/>
      <c r="AL13" s="2"/>
      <c r="AM13" s="2"/>
      <c r="AN13" s="2"/>
      <c r="AO13" s="2"/>
    </row>
    <row r="14" spans="1:41" x14ac:dyDescent="0.3">
      <c r="A14" s="2">
        <v>3</v>
      </c>
      <c r="B14" s="2">
        <v>1144</v>
      </c>
      <c r="C14" s="2">
        <f t="shared" si="5"/>
        <v>9</v>
      </c>
      <c r="D14">
        <f t="shared" ca="1" si="3"/>
        <v>0.69813333333333338</v>
      </c>
      <c r="E14" s="2">
        <f t="shared" ca="1" si="6"/>
        <v>0.64278886028050852</v>
      </c>
      <c r="F14" s="2">
        <f t="shared" ca="1" si="7"/>
        <v>0.76604339374430019</v>
      </c>
      <c r="G14" s="2">
        <f t="shared" ca="1" si="8"/>
        <v>1.9283665808415256</v>
      </c>
      <c r="H14" s="2">
        <f t="shared" ca="1" si="9"/>
        <v>2.2981301812329007</v>
      </c>
      <c r="I14" s="2">
        <f t="shared" ca="1" si="10"/>
        <v>0.41317751890071508</v>
      </c>
      <c r="J14" s="2">
        <f t="shared" ca="1" si="10"/>
        <v>0.58682248109928492</v>
      </c>
      <c r="K14" s="2">
        <f t="shared" ca="1" si="11"/>
        <v>0.49240415999031156</v>
      </c>
      <c r="L14" s="2">
        <f t="shared" si="12"/>
        <v>3432</v>
      </c>
      <c r="M14" s="2">
        <f t="shared" ca="1" si="13"/>
        <v>735.35045616090179</v>
      </c>
      <c r="N14" s="2">
        <f t="shared" ca="1" si="14"/>
        <v>876.35364244347943</v>
      </c>
      <c r="O14" s="2"/>
      <c r="P14" s="2"/>
      <c r="Q14" s="2"/>
      <c r="R14" s="2"/>
      <c r="S14" s="2"/>
      <c r="T14" s="2"/>
      <c r="U14" s="2" t="s">
        <v>39</v>
      </c>
      <c r="V14" s="2">
        <v>3</v>
      </c>
      <c r="W14" s="2">
        <f t="shared" ca="1" si="15"/>
        <v>1.5268654383331608</v>
      </c>
      <c r="X14" s="2">
        <f t="shared" ca="1" si="16"/>
        <v>-7.2232962969251693</v>
      </c>
      <c r="Y14" s="2">
        <f t="shared" ca="1" si="17"/>
        <v>-4.0232794664222835</v>
      </c>
      <c r="Z14" s="2">
        <f t="shared" ca="1" si="18"/>
        <v>1150.0470772914466</v>
      </c>
      <c r="AA14">
        <f t="shared" si="19"/>
        <v>3</v>
      </c>
      <c r="AB14">
        <f t="shared" ca="1" si="20"/>
        <v>1140.3273669664322</v>
      </c>
      <c r="AC14" s="2">
        <f t="shared" si="21"/>
        <v>1144</v>
      </c>
      <c r="AD14" s="2">
        <f t="shared" ca="1" si="22"/>
        <v>13.488233399253149</v>
      </c>
      <c r="AE14" s="2">
        <f t="shared" ca="1" si="4"/>
        <v>1140.3273669664322</v>
      </c>
      <c r="AF14" s="2"/>
      <c r="AG14" s="2" t="s">
        <v>39</v>
      </c>
      <c r="AH14" s="2"/>
      <c r="AI14" s="2"/>
      <c r="AJ14" s="2"/>
      <c r="AK14" s="2"/>
      <c r="AL14" s="2"/>
      <c r="AM14" s="2"/>
      <c r="AN14" s="2"/>
      <c r="AO14" s="2"/>
    </row>
    <row r="15" spans="1:41" x14ac:dyDescent="0.3">
      <c r="A15" s="2">
        <v>4</v>
      </c>
      <c r="B15" s="2">
        <v>1149</v>
      </c>
      <c r="C15" s="2">
        <f t="shared" si="5"/>
        <v>16</v>
      </c>
      <c r="D15">
        <f t="shared" ca="1" si="3"/>
        <v>0.93084444444444447</v>
      </c>
      <c r="E15" s="2">
        <f t="shared" ca="1" si="6"/>
        <v>0.80212449259669116</v>
      </c>
      <c r="F15" s="2">
        <f t="shared" ca="1" si="7"/>
        <v>0.59715684570847949</v>
      </c>
      <c r="G15" s="2">
        <f t="shared" ca="1" si="8"/>
        <v>3.2084979703867647</v>
      </c>
      <c r="H15" s="2">
        <f t="shared" ca="1" si="9"/>
        <v>2.388627382833918</v>
      </c>
      <c r="I15" s="2">
        <f t="shared" ca="1" si="10"/>
        <v>0.64340370162349925</v>
      </c>
      <c r="J15" s="2">
        <f t="shared" ca="1" si="10"/>
        <v>0.35659629837650075</v>
      </c>
      <c r="K15" s="2">
        <f t="shared" ca="1" si="11"/>
        <v>0.4789941318645547</v>
      </c>
      <c r="L15" s="2">
        <f t="shared" si="12"/>
        <v>4596</v>
      </c>
      <c r="M15" s="2">
        <f t="shared" ca="1" si="13"/>
        <v>921.64104199359815</v>
      </c>
      <c r="N15" s="2">
        <f t="shared" ca="1" si="14"/>
        <v>686.13321571904294</v>
      </c>
      <c r="O15" s="2"/>
      <c r="P15" s="2">
        <f>P1</f>
        <v>35</v>
      </c>
      <c r="Q15" s="2">
        <f>T1</f>
        <v>40499</v>
      </c>
      <c r="R15" s="2">
        <f t="shared" ref="R15:S15" ca="1" si="23">R1</f>
        <v>5.9837097156544532</v>
      </c>
      <c r="S15" s="2">
        <f t="shared" ca="1" si="23"/>
        <v>3.4546182665745064</v>
      </c>
      <c r="T15" s="2"/>
      <c r="U15" s="2" t="s">
        <v>39</v>
      </c>
      <c r="V15" s="2">
        <v>4</v>
      </c>
      <c r="W15" s="2">
        <f t="shared" ca="1" si="15"/>
        <v>2.0358205844442145</v>
      </c>
      <c r="X15" s="2">
        <f t="shared" ca="1" si="16"/>
        <v>-9.0138196771459391</v>
      </c>
      <c r="Y15" s="2">
        <f t="shared" ca="1" si="17"/>
        <v>-4.1817106710352094</v>
      </c>
      <c r="Z15" s="2">
        <f t="shared" ca="1" si="18"/>
        <v>1150.0470772914466</v>
      </c>
      <c r="AA15">
        <f t="shared" si="19"/>
        <v>4</v>
      </c>
      <c r="AB15">
        <f t="shared" ca="1" si="20"/>
        <v>1138.8873675277098</v>
      </c>
      <c r="AC15" s="2">
        <f t="shared" si="21"/>
        <v>1149</v>
      </c>
      <c r="AD15" s="2">
        <f t="shared" ca="1" si="22"/>
        <v>102.26533551961852</v>
      </c>
      <c r="AE15" s="2">
        <f t="shared" ca="1" si="4"/>
        <v>1138.8873675277098</v>
      </c>
      <c r="AF15" s="2"/>
      <c r="AG15" s="2" t="s">
        <v>39</v>
      </c>
      <c r="AH15" s="2"/>
      <c r="AI15" s="2"/>
      <c r="AJ15" s="2"/>
      <c r="AK15" s="2"/>
      <c r="AL15" s="2"/>
      <c r="AM15" s="2"/>
      <c r="AN15" s="2"/>
      <c r="AO15" s="2"/>
    </row>
    <row r="16" spans="1:41" x14ac:dyDescent="0.3">
      <c r="A16" s="2">
        <v>5</v>
      </c>
      <c r="B16" s="2">
        <v>1141</v>
      </c>
      <c r="C16" s="2">
        <f t="shared" si="5"/>
        <v>25</v>
      </c>
      <c r="D16">
        <f t="shared" ca="1" si="3"/>
        <v>1.1635555555555557</v>
      </c>
      <c r="E16" s="2">
        <f t="shared" ca="1" si="6"/>
        <v>0.91821718456740697</v>
      </c>
      <c r="F16" s="2">
        <f t="shared" ca="1" si="7"/>
        <v>0.39607726767021667</v>
      </c>
      <c r="G16" s="2">
        <f t="shared" ca="1" si="8"/>
        <v>4.5910859228370349</v>
      </c>
      <c r="H16" s="2">
        <f t="shared" ca="1" si="9"/>
        <v>1.9803863383510834</v>
      </c>
      <c r="I16" s="2">
        <f t="shared" ca="1" si="10"/>
        <v>0.84312279803489554</v>
      </c>
      <c r="J16" s="2">
        <f t="shared" ca="1" si="10"/>
        <v>0.15687720196510446</v>
      </c>
      <c r="K16" s="2">
        <f t="shared" ca="1" si="11"/>
        <v>0.3636849535912976</v>
      </c>
      <c r="L16" s="2">
        <f t="shared" si="12"/>
        <v>5705</v>
      </c>
      <c r="M16" s="2">
        <f t="shared" ca="1" si="13"/>
        <v>1047.6858075914113</v>
      </c>
      <c r="N16" s="2">
        <f t="shared" ca="1" si="14"/>
        <v>451.92416241171725</v>
      </c>
      <c r="O16" s="2"/>
      <c r="P16" s="2">
        <f t="shared" ref="P16:S18" si="24">P2</f>
        <v>630</v>
      </c>
      <c r="Q16" s="2">
        <f t="shared" ref="Q16:Q18" si="25">T2</f>
        <v>731047</v>
      </c>
      <c r="R16" s="2">
        <f t="shared" ca="1" si="24"/>
        <v>77.478018756441969</v>
      </c>
      <c r="S16" s="2">
        <f t="shared" ca="1" si="24"/>
        <v>114.54205466562388</v>
      </c>
      <c r="T16" s="2"/>
      <c r="U16" s="2" t="s">
        <v>39</v>
      </c>
      <c r="V16" s="2">
        <v>5</v>
      </c>
      <c r="W16" s="2">
        <f t="shared" ca="1" si="15"/>
        <v>2.5447757305552683</v>
      </c>
      <c r="X16" s="2">
        <f t="shared" ca="1" si="16"/>
        <v>-10.318403443028563</v>
      </c>
      <c r="Y16" s="2">
        <f t="shared" ca="1" si="17"/>
        <v>-3.4670132074052669</v>
      </c>
      <c r="Z16" s="2">
        <f t="shared" ca="1" si="18"/>
        <v>1150.0470772914466</v>
      </c>
      <c r="AA16">
        <f t="shared" si="19"/>
        <v>5</v>
      </c>
      <c r="AB16">
        <f t="shared" ca="1" si="20"/>
        <v>1138.806436371568</v>
      </c>
      <c r="AC16" s="2">
        <f t="shared" si="21"/>
        <v>1141</v>
      </c>
      <c r="AD16" s="2">
        <f t="shared" ca="1" si="22"/>
        <v>4.8117213919797726</v>
      </c>
      <c r="AE16" s="2">
        <f t="shared" ca="1" si="4"/>
        <v>1138.806436371568</v>
      </c>
      <c r="AF16" s="2"/>
      <c r="AG16" s="2" t="s">
        <v>39</v>
      </c>
      <c r="AH16" s="2"/>
      <c r="AI16" s="2"/>
      <c r="AJ16" s="2"/>
      <c r="AK16" s="2"/>
      <c r="AL16" s="2"/>
      <c r="AM16" s="2"/>
      <c r="AN16" s="2"/>
      <c r="AO16" s="2"/>
    </row>
    <row r="17" spans="1:41" x14ac:dyDescent="0.3">
      <c r="A17" s="2">
        <v>6</v>
      </c>
      <c r="B17" s="2">
        <v>1148</v>
      </c>
      <c r="C17" s="2">
        <f t="shared" si="5"/>
        <v>36</v>
      </c>
      <c r="D17">
        <f t="shared" ca="1" si="3"/>
        <v>1.3962666666666668</v>
      </c>
      <c r="E17" s="2">
        <f t="shared" ca="1" si="6"/>
        <v>0.98480831998062301</v>
      </c>
      <c r="F17" s="2">
        <f t="shared" ca="1" si="7"/>
        <v>0.17364496219856979</v>
      </c>
      <c r="G17" s="2">
        <f t="shared" ca="1" si="8"/>
        <v>5.9088499198837381</v>
      </c>
      <c r="H17" s="2">
        <f t="shared" ca="1" si="9"/>
        <v>1.0418697731914186</v>
      </c>
      <c r="I17" s="2">
        <f t="shared" ca="1" si="10"/>
        <v>0.96984742710305716</v>
      </c>
      <c r="J17" s="2">
        <f t="shared" ca="1" si="10"/>
        <v>3.0152572896942731E-2</v>
      </c>
      <c r="K17" s="2">
        <f t="shared" ca="1" si="11"/>
        <v>0.17100700349587231</v>
      </c>
      <c r="L17" s="2">
        <f t="shared" si="12"/>
        <v>6888</v>
      </c>
      <c r="M17" s="2">
        <f t="shared" ca="1" si="13"/>
        <v>1130.5599513377551</v>
      </c>
      <c r="N17" s="2">
        <f t="shared" ca="1" si="14"/>
        <v>199.34441660395811</v>
      </c>
      <c r="O17" s="2"/>
      <c r="P17" s="2">
        <f t="shared" ca="1" si="24"/>
        <v>5.9837097156544532</v>
      </c>
      <c r="Q17" s="2">
        <f t="shared" ca="1" si="25"/>
        <v>6709.5061524503035</v>
      </c>
      <c r="R17" s="2">
        <f t="shared" ca="1" si="24"/>
        <v>18.538539056989599</v>
      </c>
      <c r="S17" s="2">
        <f t="shared" ca="1" si="24"/>
        <v>1.7987210334167254</v>
      </c>
      <c r="T17" s="2"/>
      <c r="U17" s="2" t="s">
        <v>39</v>
      </c>
      <c r="V17" s="2">
        <v>6</v>
      </c>
      <c r="W17" s="2">
        <f t="shared" ca="1" si="15"/>
        <v>3.0537308766663216</v>
      </c>
      <c r="X17" s="2">
        <f t="shared" ca="1" si="16"/>
        <v>-11.066716818634385</v>
      </c>
      <c r="Y17" s="2">
        <f t="shared" ca="1" si="17"/>
        <v>-1.8239755516888496</v>
      </c>
      <c r="Z17" s="2">
        <f t="shared" ca="1" si="18"/>
        <v>1150.0470772914466</v>
      </c>
      <c r="AA17">
        <f t="shared" si="19"/>
        <v>6</v>
      </c>
      <c r="AB17">
        <f t="shared" ca="1" si="20"/>
        <v>1140.2101157977897</v>
      </c>
      <c r="AC17" s="2">
        <f t="shared" si="21"/>
        <v>1148</v>
      </c>
      <c r="AD17" s="2">
        <f t="shared" ca="1" si="22"/>
        <v>60.682295883844979</v>
      </c>
      <c r="AE17" s="2">
        <f t="shared" ca="1" si="4"/>
        <v>1140.2101157977897</v>
      </c>
      <c r="AF17" s="2"/>
      <c r="AG17" s="2" t="s">
        <v>39</v>
      </c>
      <c r="AH17" s="2"/>
      <c r="AI17" s="2"/>
      <c r="AJ17" s="2"/>
      <c r="AK17" s="2"/>
      <c r="AL17" s="2"/>
      <c r="AM17" s="2"/>
      <c r="AN17" s="2"/>
      <c r="AO17" s="2"/>
    </row>
    <row r="18" spans="1:41" x14ac:dyDescent="0.3">
      <c r="A18" s="2">
        <v>7</v>
      </c>
      <c r="B18" s="2">
        <v>1139</v>
      </c>
      <c r="C18" s="2">
        <f t="shared" si="5"/>
        <v>49</v>
      </c>
      <c r="D18">
        <f t="shared" ca="1" si="3"/>
        <v>1.6289777777777779</v>
      </c>
      <c r="E18" s="2">
        <f t="shared" ca="1" si="6"/>
        <v>0.99830793677585106</v>
      </c>
      <c r="F18" s="2">
        <f t="shared" ca="1" si="7"/>
        <v>-5.8148631715143229E-2</v>
      </c>
      <c r="G18" s="2">
        <f t="shared" ca="1" si="8"/>
        <v>6.9881555574309573</v>
      </c>
      <c r="H18" s="2">
        <f t="shared" ca="1" si="9"/>
        <v>-0.4070404220060026</v>
      </c>
      <c r="I18" s="2">
        <f t="shared" ca="1" si="10"/>
        <v>0.99661873662965661</v>
      </c>
      <c r="J18" s="2">
        <f t="shared" ca="1" si="10"/>
        <v>3.3812633703433608E-3</v>
      </c>
      <c r="K18" s="2">
        <f t="shared" ca="1" si="11"/>
        <v>-5.8050240553883456E-2</v>
      </c>
      <c r="L18" s="2">
        <f t="shared" si="12"/>
        <v>7973</v>
      </c>
      <c r="M18" s="2">
        <f t="shared" ca="1" si="13"/>
        <v>1137.0727399876944</v>
      </c>
      <c r="N18" s="2">
        <f t="shared" ca="1" si="14"/>
        <v>-66.231291523548137</v>
      </c>
      <c r="O18" s="2"/>
      <c r="P18" s="2">
        <f t="shared" ca="1" si="24"/>
        <v>3.4546182665745064</v>
      </c>
      <c r="Q18" s="2">
        <f t="shared" ca="1" si="25"/>
        <v>3982.2387318873243</v>
      </c>
      <c r="R18" s="2">
        <f t="shared" ca="1" si="24"/>
        <v>1.7987210334167254</v>
      </c>
      <c r="S18" s="2">
        <f t="shared" ca="1" si="24"/>
        <v>16.461460943010401</v>
      </c>
      <c r="T18" s="2"/>
      <c r="U18" s="2" t="s">
        <v>39</v>
      </c>
      <c r="V18" s="2">
        <v>7</v>
      </c>
      <c r="W18" s="2">
        <f t="shared" ca="1" si="15"/>
        <v>3.5626860227773753</v>
      </c>
      <c r="X18" s="2">
        <f t="shared" ca="1" si="16"/>
        <v>-11.218417848369601</v>
      </c>
      <c r="Y18" s="2">
        <f t="shared" ca="1" si="17"/>
        <v>0.71259556366038923</v>
      </c>
      <c r="Z18" s="2">
        <f t="shared" ca="1" si="18"/>
        <v>1150.0470772914466</v>
      </c>
      <c r="AA18">
        <f t="shared" si="19"/>
        <v>7</v>
      </c>
      <c r="AB18">
        <f t="shared" ca="1" si="20"/>
        <v>1143.1039410295148</v>
      </c>
      <c r="AC18" s="2">
        <f t="shared" si="21"/>
        <v>1139</v>
      </c>
      <c r="AD18" s="2">
        <f t="shared" ca="1" si="22"/>
        <v>16.842331973734765</v>
      </c>
      <c r="AE18" s="2">
        <f t="shared" ca="1" si="4"/>
        <v>1143.1039410295148</v>
      </c>
      <c r="AF18" s="2"/>
      <c r="AG18" s="2" t="s">
        <v>39</v>
      </c>
      <c r="AH18" s="2"/>
      <c r="AI18" s="2"/>
      <c r="AJ18" s="2"/>
      <c r="AK18" s="2"/>
      <c r="AL18" s="2"/>
      <c r="AM18" s="2"/>
      <c r="AN18" s="2"/>
      <c r="AO18" s="2"/>
    </row>
    <row r="19" spans="1:41" x14ac:dyDescent="0.3">
      <c r="A19" s="2">
        <v>8</v>
      </c>
      <c r="B19" s="2">
        <v>1141</v>
      </c>
      <c r="C19" s="2">
        <f t="shared" si="5"/>
        <v>64</v>
      </c>
      <c r="D19">
        <f t="shared" ca="1" si="3"/>
        <v>1.8616888888888889</v>
      </c>
      <c r="E19" s="2">
        <f t="shared" ca="1" si="6"/>
        <v>0.95798826372910939</v>
      </c>
      <c r="F19" s="2">
        <f t="shared" ca="1" si="7"/>
        <v>-0.28680740324699844</v>
      </c>
      <c r="G19" s="2">
        <f t="shared" ca="1" si="8"/>
        <v>7.6639061098328751</v>
      </c>
      <c r="H19" s="2">
        <f t="shared" ca="1" si="9"/>
        <v>-2.2944592259759875</v>
      </c>
      <c r="I19" s="2">
        <f t="shared" ca="1" si="10"/>
        <v>0.9177415134427136</v>
      </c>
      <c r="J19" s="2">
        <f t="shared" ca="1" si="10"/>
        <v>8.2258486557286375E-2</v>
      </c>
      <c r="K19" s="2">
        <f t="shared" ca="1" si="11"/>
        <v>-0.27475812626124657</v>
      </c>
      <c r="L19" s="2">
        <f t="shared" si="12"/>
        <v>9128</v>
      </c>
      <c r="M19" s="2">
        <f t="shared" ca="1" si="13"/>
        <v>1093.0646089149138</v>
      </c>
      <c r="N19" s="2">
        <f t="shared" ca="1" si="14"/>
        <v>-327.24724710482519</v>
      </c>
      <c r="O19" s="2"/>
      <c r="P19" s="2"/>
      <c r="Q19" s="2"/>
      <c r="R19" s="2"/>
      <c r="S19" s="2"/>
      <c r="T19" s="2"/>
      <c r="U19" s="2" t="s">
        <v>39</v>
      </c>
      <c r="V19" s="2">
        <v>8</v>
      </c>
      <c r="W19" s="2">
        <f t="shared" ca="1" si="15"/>
        <v>4.0716411688884291</v>
      </c>
      <c r="X19" s="2">
        <f t="shared" ca="1" si="16"/>
        <v>-10.765328252378987</v>
      </c>
      <c r="Y19" s="2">
        <f t="shared" ca="1" si="17"/>
        <v>4.0168528161707426</v>
      </c>
      <c r="Z19" s="2">
        <f t="shared" ca="1" si="18"/>
        <v>1150.0470772914466</v>
      </c>
      <c r="AA19">
        <f t="shared" si="19"/>
        <v>8</v>
      </c>
      <c r="AB19">
        <f t="shared" ca="1" si="20"/>
        <v>1147.3702430241267</v>
      </c>
      <c r="AC19" s="2">
        <f t="shared" si="21"/>
        <v>1141</v>
      </c>
      <c r="AD19" s="2">
        <f t="shared" ca="1" si="22"/>
        <v>40.579996186434805</v>
      </c>
      <c r="AE19" s="2">
        <f t="shared" ca="1" si="4"/>
        <v>1147.3702430241267</v>
      </c>
      <c r="AF19" s="2"/>
      <c r="AG19" s="2" t="s">
        <v>39</v>
      </c>
      <c r="AH19" s="2"/>
      <c r="AI19" s="2"/>
      <c r="AJ19" s="2"/>
      <c r="AK19" s="2"/>
      <c r="AL19" s="2"/>
      <c r="AM19" s="2"/>
      <c r="AN19" s="2"/>
      <c r="AO19" s="2"/>
    </row>
    <row r="20" spans="1:41" ht="21" x14ac:dyDescent="0.4">
      <c r="A20" s="2">
        <v>9</v>
      </c>
      <c r="B20" s="2">
        <v>1142</v>
      </c>
      <c r="C20" s="2">
        <f t="shared" si="5"/>
        <v>81</v>
      </c>
      <c r="D20">
        <f t="shared" ca="1" si="3"/>
        <v>2.0944000000000003</v>
      </c>
      <c r="E20" s="2">
        <f t="shared" ca="1" si="6"/>
        <v>0.86602295497064974</v>
      </c>
      <c r="F20" s="2">
        <f t="shared" ca="1" si="7"/>
        <v>-0.50000424144591404</v>
      </c>
      <c r="G20" s="2">
        <f t="shared" ca="1" si="8"/>
        <v>7.7942065947358472</v>
      </c>
      <c r="H20" s="2">
        <f t="shared" ca="1" si="9"/>
        <v>-4.5000381730132268</v>
      </c>
      <c r="I20" s="2">
        <f t="shared" ca="1" si="10"/>
        <v>0.74999575853609601</v>
      </c>
      <c r="J20" s="2">
        <f t="shared" ca="1" si="10"/>
        <v>0.25000424146390393</v>
      </c>
      <c r="K20" s="2">
        <f t="shared" ca="1" si="11"/>
        <v>-0.43301515067484869</v>
      </c>
      <c r="L20" s="2">
        <f t="shared" si="12"/>
        <v>10278</v>
      </c>
      <c r="M20" s="2">
        <f t="shared" ca="1" si="13"/>
        <v>988.99821457648204</v>
      </c>
      <c r="N20" s="2">
        <f t="shared" ca="1" si="14"/>
        <v>-571.00484373123379</v>
      </c>
      <c r="O20" s="2"/>
      <c r="P20" s="2"/>
      <c r="Q20" s="2"/>
      <c r="R20" s="2"/>
      <c r="S20" s="2">
        <f ca="1">MDETERM(P15:S18)</f>
        <v>16677612.10261148</v>
      </c>
      <c r="T20" s="5">
        <f ca="1">S20/T6</f>
        <v>0.50895514611105364</v>
      </c>
      <c r="U20" s="2" t="s">
        <v>39</v>
      </c>
      <c r="V20" s="2">
        <v>9</v>
      </c>
      <c r="W20" s="2">
        <f t="shared" ca="1" si="15"/>
        <v>4.5805963149994824</v>
      </c>
      <c r="X20" s="2">
        <f t="shared" ca="1" si="16"/>
        <v>-9.731874321782449</v>
      </c>
      <c r="Y20" s="2">
        <f t="shared" ca="1" si="17"/>
        <v>7.8781051340997754</v>
      </c>
      <c r="Z20" s="2">
        <f t="shared" ca="1" si="18"/>
        <v>1150.0470772914466</v>
      </c>
      <c r="AA20">
        <f t="shared" si="19"/>
        <v>9</v>
      </c>
      <c r="AB20">
        <f t="shared" ca="1" si="20"/>
        <v>1152.7739044187633</v>
      </c>
      <c r="AC20" s="2">
        <f t="shared" si="21"/>
        <v>1142</v>
      </c>
      <c r="AD20" s="2">
        <f t="shared" ca="1" si="22"/>
        <v>116.07701642464785</v>
      </c>
      <c r="AE20" s="2">
        <f t="shared" ca="1" si="4"/>
        <v>1152.7739044187633</v>
      </c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x14ac:dyDescent="0.3">
      <c r="A21" s="2">
        <v>10</v>
      </c>
      <c r="B21" s="2">
        <v>1147</v>
      </c>
      <c r="C21" s="2">
        <f t="shared" si="5"/>
        <v>100</v>
      </c>
      <c r="D21">
        <f t="shared" ca="1" si="3"/>
        <v>2.3271111111111114</v>
      </c>
      <c r="E21" s="2">
        <f t="shared" ca="1" si="6"/>
        <v>0.7273699071825952</v>
      </c>
      <c r="F21" s="2">
        <f t="shared" ca="1" si="7"/>
        <v>-0.68624559606979108</v>
      </c>
      <c r="G21" s="2">
        <f t="shared" ca="1" si="8"/>
        <v>7.273699071825952</v>
      </c>
      <c r="H21" s="2">
        <f t="shared" ca="1" si="9"/>
        <v>-6.8624559606979112</v>
      </c>
      <c r="I21" s="2">
        <f t="shared" ca="1" si="10"/>
        <v>0.52906698187481715</v>
      </c>
      <c r="J21" s="2">
        <f t="shared" ca="1" si="10"/>
        <v>0.47093301812518285</v>
      </c>
      <c r="K21" s="2">
        <f t="shared" ca="1" si="11"/>
        <v>-0.49915439551774865</v>
      </c>
      <c r="L21" s="2">
        <f t="shared" si="12"/>
        <v>11470</v>
      </c>
      <c r="M21" s="2">
        <f t="shared" ca="1" si="13"/>
        <v>834.29328353843664</v>
      </c>
      <c r="N21" s="2">
        <f t="shared" ca="1" si="14"/>
        <v>-787.12369869205031</v>
      </c>
      <c r="O21" s="2"/>
      <c r="P21" s="2"/>
      <c r="Q21" s="2"/>
      <c r="R21" s="2"/>
      <c r="S21" s="2"/>
      <c r="T21" s="2"/>
      <c r="U21" s="2" t="s">
        <v>39</v>
      </c>
      <c r="V21" s="2">
        <v>10</v>
      </c>
      <c r="W21" s="2">
        <f t="shared" ca="1" si="15"/>
        <v>5.0895514611105366</v>
      </c>
      <c r="X21" s="2">
        <f t="shared" ca="1" si="16"/>
        <v>-8.1737700848674191</v>
      </c>
      <c r="Y21" s="2">
        <f t="shared" ca="1" si="17"/>
        <v>12.013931317455274</v>
      </c>
      <c r="Z21" s="2">
        <f t="shared" ca="1" si="18"/>
        <v>1150.0470772914466</v>
      </c>
      <c r="AA21">
        <f t="shared" si="19"/>
        <v>10</v>
      </c>
      <c r="AB21">
        <f t="shared" ca="1" si="20"/>
        <v>1158.9767899851449</v>
      </c>
      <c r="AC21" s="2">
        <f t="shared" si="21"/>
        <v>1147</v>
      </c>
      <c r="AD21" s="2">
        <f t="shared" ca="1" si="22"/>
        <v>143.44349834826795</v>
      </c>
      <c r="AE21" s="2">
        <f t="shared" ca="1" si="4"/>
        <v>1158.9767899851449</v>
      </c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x14ac:dyDescent="0.3">
      <c r="A22" s="2">
        <v>11</v>
      </c>
      <c r="B22" s="2">
        <v>1151</v>
      </c>
      <c r="C22" s="2">
        <f t="shared" si="5"/>
        <v>121</v>
      </c>
      <c r="D22">
        <f t="shared" ca="1" si="3"/>
        <v>2.5598222222222224</v>
      </c>
      <c r="E22" s="2">
        <f t="shared" ca="1" si="6"/>
        <v>0.54950397686110619</v>
      </c>
      <c r="F22" s="2">
        <f t="shared" ca="1" si="7"/>
        <v>-0.83549110073885824</v>
      </c>
      <c r="G22" s="2">
        <f t="shared" ca="1" si="8"/>
        <v>6.0445437454721684</v>
      </c>
      <c r="H22" s="2">
        <f t="shared" ca="1" si="9"/>
        <v>-9.1904021081274401</v>
      </c>
      <c r="I22" s="2">
        <f t="shared" ca="1" si="10"/>
        <v>0.30195462058617112</v>
      </c>
      <c r="J22" s="2">
        <f t="shared" ca="1" si="10"/>
        <v>0.69804537941382894</v>
      </c>
      <c r="K22" s="2">
        <f t="shared" ca="1" si="11"/>
        <v>-0.45910568248806571</v>
      </c>
      <c r="L22" s="2">
        <f t="shared" si="12"/>
        <v>12661</v>
      </c>
      <c r="M22" s="2">
        <f t="shared" ca="1" si="13"/>
        <v>632.47907736713319</v>
      </c>
      <c r="N22" s="2">
        <f t="shared" ca="1" si="14"/>
        <v>-961.65025695042584</v>
      </c>
      <c r="O22" s="2"/>
      <c r="P22" s="2">
        <f>P1</f>
        <v>35</v>
      </c>
      <c r="Q22" s="2">
        <f t="shared" ref="Q22:S22" si="26">Q1</f>
        <v>630</v>
      </c>
      <c r="R22" s="2">
        <f>T1</f>
        <v>40499</v>
      </c>
      <c r="S22" s="2">
        <f t="shared" ca="1" si="26"/>
        <v>3.4546182665745064</v>
      </c>
      <c r="T22" s="2"/>
      <c r="U22" s="2" t="s">
        <v>39</v>
      </c>
      <c r="V22" s="2">
        <v>11</v>
      </c>
      <c r="W22" s="2">
        <f t="shared" ca="1" si="15"/>
        <v>5.5985066072215899</v>
      </c>
      <c r="X22" s="2">
        <f t="shared" ca="1" si="16"/>
        <v>-6.1750137354190269</v>
      </c>
      <c r="Y22" s="2">
        <f t="shared" ca="1" si="17"/>
        <v>16.08940885583625</v>
      </c>
      <c r="Z22" s="2">
        <f t="shared" ca="1" si="18"/>
        <v>1150.0470772914466</v>
      </c>
      <c r="AA22">
        <f t="shared" si="19"/>
        <v>11</v>
      </c>
      <c r="AB22">
        <f t="shared" ca="1" si="20"/>
        <v>1165.5599790190854</v>
      </c>
      <c r="AC22" s="2">
        <f t="shared" si="21"/>
        <v>1151</v>
      </c>
      <c r="AD22" s="2">
        <f t="shared" ca="1" si="22"/>
        <v>211.99298903620715</v>
      </c>
      <c r="AE22" s="2">
        <f t="shared" ca="1" si="4"/>
        <v>1165.5599790190854</v>
      </c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x14ac:dyDescent="0.3">
      <c r="A23" s="2">
        <v>12</v>
      </c>
      <c r="B23" s="2">
        <v>1162</v>
      </c>
      <c r="C23" s="2">
        <f t="shared" si="5"/>
        <v>144</v>
      </c>
      <c r="D23">
        <f t="shared" ca="1" si="3"/>
        <v>2.7925333333333335</v>
      </c>
      <c r="E23" s="2">
        <f t="shared" ca="1" si="6"/>
        <v>0.34201400699174461</v>
      </c>
      <c r="F23" s="2">
        <f t="shared" ca="1" si="7"/>
        <v>-0.93969485420611454</v>
      </c>
      <c r="G23" s="2">
        <f t="shared" ca="1" si="8"/>
        <v>4.1041680839009356</v>
      </c>
      <c r="H23" s="2">
        <f t="shared" ca="1" si="9"/>
        <v>-11.276338250473374</v>
      </c>
      <c r="I23" s="2">
        <f t="shared" ca="1" si="10"/>
        <v>0.11697358097854914</v>
      </c>
      <c r="J23" s="2">
        <f t="shared" ca="1" si="10"/>
        <v>0.88302641902145085</v>
      </c>
      <c r="K23" s="2">
        <f t="shared" ca="1" si="11"/>
        <v>-0.32138880243655649</v>
      </c>
      <c r="L23" s="2">
        <f t="shared" si="12"/>
        <v>13944</v>
      </c>
      <c r="M23" s="2">
        <f t="shared" ca="1" si="13"/>
        <v>397.42027612440722</v>
      </c>
      <c r="N23" s="2">
        <f t="shared" ca="1" si="14"/>
        <v>-1091.9254205875052</v>
      </c>
      <c r="O23" s="2"/>
      <c r="P23" s="2">
        <f t="shared" ref="P23:S25" si="27">P2</f>
        <v>630</v>
      </c>
      <c r="Q23" s="2">
        <f t="shared" si="27"/>
        <v>14910</v>
      </c>
      <c r="R23" s="2">
        <f t="shared" ref="R23:R25" si="28">T2</f>
        <v>731047</v>
      </c>
      <c r="S23" s="2">
        <f t="shared" ca="1" si="27"/>
        <v>114.54205466562388</v>
      </c>
      <c r="T23" s="2"/>
      <c r="U23" s="2" t="s">
        <v>39</v>
      </c>
      <c r="V23" s="2">
        <v>12</v>
      </c>
      <c r="W23" s="2">
        <f t="shared" ca="1" si="15"/>
        <v>6.1074617533326432</v>
      </c>
      <c r="X23" s="2">
        <f t="shared" ca="1" si="16"/>
        <v>-3.8433592472680886</v>
      </c>
      <c r="Y23" s="2">
        <f t="shared" ca="1" si="17"/>
        <v>19.741205485244858</v>
      </c>
      <c r="Z23" s="2">
        <f t="shared" ca="1" si="18"/>
        <v>1150.0470772914466</v>
      </c>
      <c r="AA23">
        <f t="shared" si="19"/>
        <v>12</v>
      </c>
      <c r="AB23">
        <f t="shared" ca="1" si="20"/>
        <v>1172.0523852827559</v>
      </c>
      <c r="AC23" s="2">
        <f t="shared" si="21"/>
        <v>1162</v>
      </c>
      <c r="AD23" s="2">
        <f t="shared" ca="1" si="22"/>
        <v>101.05044987296841</v>
      </c>
      <c r="AE23" s="2">
        <f t="shared" ca="1" si="4"/>
        <v>1172.0523852827559</v>
      </c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x14ac:dyDescent="0.3">
      <c r="A24" s="2">
        <v>13</v>
      </c>
      <c r="B24" s="2">
        <v>1165</v>
      </c>
      <c r="C24" s="2">
        <f t="shared" si="5"/>
        <v>169</v>
      </c>
      <c r="D24">
        <f t="shared" ca="1" si="3"/>
        <v>3.0252444444444446</v>
      </c>
      <c r="E24" s="2">
        <f t="shared" ca="1" si="6"/>
        <v>0.11608588763541268</v>
      </c>
      <c r="F24" s="2">
        <f t="shared" ca="1" si="7"/>
        <v>-0.99323917899562253</v>
      </c>
      <c r="G24" s="2">
        <f t="shared" ca="1" si="8"/>
        <v>1.5091165392603649</v>
      </c>
      <c r="H24" s="2">
        <f t="shared" ca="1" si="9"/>
        <v>-12.912109326943092</v>
      </c>
      <c r="I24" s="2">
        <f t="shared" ca="1" si="10"/>
        <v>1.3475933308101658E-2</v>
      </c>
      <c r="J24" s="2">
        <f t="shared" ca="1" si="10"/>
        <v>0.98652406669189829</v>
      </c>
      <c r="K24" s="2">
        <f t="shared" ca="1" si="11"/>
        <v>-0.11530105172797538</v>
      </c>
      <c r="L24" s="2">
        <f t="shared" si="12"/>
        <v>15145</v>
      </c>
      <c r="M24" s="2">
        <f t="shared" ca="1" si="13"/>
        <v>135.24005909525576</v>
      </c>
      <c r="N24" s="2">
        <f t="shared" ca="1" si="14"/>
        <v>-1157.1236435299002</v>
      </c>
      <c r="O24" s="2"/>
      <c r="P24" s="2">
        <f t="shared" ca="1" si="27"/>
        <v>5.9837097156544532</v>
      </c>
      <c r="Q24" s="2">
        <f t="shared" ca="1" si="27"/>
        <v>77.478018756441969</v>
      </c>
      <c r="R24" s="2">
        <f t="shared" ca="1" si="28"/>
        <v>6709.5061524503035</v>
      </c>
      <c r="S24" s="2">
        <f t="shared" ca="1" si="27"/>
        <v>1.7987210334167254</v>
      </c>
      <c r="T24" s="2"/>
      <c r="U24" s="2" t="s">
        <v>39</v>
      </c>
      <c r="V24" s="2">
        <v>13</v>
      </c>
      <c r="W24" s="2">
        <f t="shared" ca="1" si="15"/>
        <v>6.6164168994436974</v>
      </c>
      <c r="X24" s="2">
        <f t="shared" ca="1" si="16"/>
        <v>-1.3045073026253478</v>
      </c>
      <c r="Y24" s="2">
        <f t="shared" ca="1" si="17"/>
        <v>22.604909307365777</v>
      </c>
      <c r="Z24" s="2">
        <f t="shared" ca="1" si="18"/>
        <v>1150.0470772914466</v>
      </c>
      <c r="AA24">
        <f t="shared" si="19"/>
        <v>13</v>
      </c>
      <c r="AB24">
        <f t="shared" ca="1" si="20"/>
        <v>1177.9638961956307</v>
      </c>
      <c r="AC24" s="2">
        <f t="shared" si="21"/>
        <v>1165</v>
      </c>
      <c r="AD24" s="2">
        <f t="shared" ca="1" si="22"/>
        <v>168.06260457108803</v>
      </c>
      <c r="AE24" s="2">
        <f t="shared" ca="1" si="4"/>
        <v>1177.9638961956307</v>
      </c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x14ac:dyDescent="0.3">
      <c r="A25" s="2">
        <v>14</v>
      </c>
      <c r="B25" s="2">
        <v>1168</v>
      </c>
      <c r="C25" s="2">
        <f t="shared" si="5"/>
        <v>196</v>
      </c>
      <c r="D25">
        <f t="shared" ca="1" si="3"/>
        <v>3.2579555555555557</v>
      </c>
      <c r="E25" s="2">
        <f t="shared" ca="1" si="6"/>
        <v>-0.1161004811077669</v>
      </c>
      <c r="F25" s="2">
        <f t="shared" ca="1" si="7"/>
        <v>-0.99323747325931333</v>
      </c>
      <c r="G25" s="2">
        <f t="shared" ca="1" si="8"/>
        <v>-1.6254067355087365</v>
      </c>
      <c r="H25" s="2">
        <f t="shared" ca="1" si="9"/>
        <v>-13.905324625630387</v>
      </c>
      <c r="I25" s="2">
        <f t="shared" ca="1" si="10"/>
        <v>1.3479321713454938E-2</v>
      </c>
      <c r="J25" s="2">
        <f t="shared" ca="1" si="10"/>
        <v>0.98652067828654522</v>
      </c>
      <c r="K25" s="2">
        <f t="shared" ca="1" si="11"/>
        <v>0.11531534849966904</v>
      </c>
      <c r="L25" s="2">
        <f t="shared" si="12"/>
        <v>16352</v>
      </c>
      <c r="M25" s="2">
        <f t="shared" ca="1" si="13"/>
        <v>-135.60536193387173</v>
      </c>
      <c r="N25" s="2">
        <f t="shared" ca="1" si="14"/>
        <v>-1160.1013687668781</v>
      </c>
      <c r="O25" s="2"/>
      <c r="P25" s="2">
        <f t="shared" ca="1" si="27"/>
        <v>3.4546182665745064</v>
      </c>
      <c r="Q25" s="2">
        <f t="shared" ca="1" si="27"/>
        <v>114.54205466562388</v>
      </c>
      <c r="R25" s="2">
        <f t="shared" ca="1" si="28"/>
        <v>3982.2387318873243</v>
      </c>
      <c r="S25" s="2">
        <f t="shared" ca="1" si="27"/>
        <v>16.461460943010401</v>
      </c>
      <c r="T25" s="2"/>
      <c r="U25" s="2"/>
      <c r="V25" s="2">
        <v>14</v>
      </c>
      <c r="W25" s="2">
        <f t="shared" ca="1" si="15"/>
        <v>7.1253720455547507</v>
      </c>
      <c r="X25" s="2">
        <f t="shared" ca="1" si="16"/>
        <v>1.3046712957828668</v>
      </c>
      <c r="Y25" s="2">
        <f t="shared" ca="1" si="17"/>
        <v>24.343706678192394</v>
      </c>
      <c r="Z25" s="2">
        <f t="shared" ca="1" si="18"/>
        <v>1150.0470772914466</v>
      </c>
      <c r="AA25">
        <f t="shared" si="19"/>
        <v>14</v>
      </c>
      <c r="AB25">
        <f t="shared" ca="1" si="20"/>
        <v>1182.8208273109767</v>
      </c>
      <c r="AC25" s="2">
        <f t="shared" si="21"/>
        <v>1168</v>
      </c>
      <c r="AD25" s="2">
        <f t="shared" ca="1" si="22"/>
        <v>219.65692218179316</v>
      </c>
      <c r="AE25" s="2">
        <f t="shared" ca="1" si="4"/>
        <v>1182.8208273109767</v>
      </c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">
      <c r="A26" s="2">
        <v>15</v>
      </c>
      <c r="B26" s="2">
        <v>1168</v>
      </c>
      <c r="C26" s="2">
        <f t="shared" si="5"/>
        <v>225</v>
      </c>
      <c r="D26">
        <f t="shared" ca="1" si="3"/>
        <v>3.4906666666666668</v>
      </c>
      <c r="E26" s="2">
        <f t="shared" ca="1" si="6"/>
        <v>-0.34202781372256402</v>
      </c>
      <c r="F26" s="2">
        <f t="shared" ca="1" si="7"/>
        <v>-0.93968982895430075</v>
      </c>
      <c r="G26" s="2">
        <f t="shared" ca="1" si="8"/>
        <v>-5.1304172058384605</v>
      </c>
      <c r="H26" s="2">
        <f t="shared" ca="1" si="9"/>
        <v>-14.095347434314512</v>
      </c>
      <c r="I26" s="2">
        <f t="shared" ca="1" si="10"/>
        <v>0.11698302535983696</v>
      </c>
      <c r="J26" s="2">
        <f t="shared" ca="1" si="10"/>
        <v>0.88301697464016304</v>
      </c>
      <c r="K26" s="2">
        <f t="shared" ca="1" si="11"/>
        <v>0.32140005777456965</v>
      </c>
      <c r="L26" s="2">
        <f t="shared" si="12"/>
        <v>17520</v>
      </c>
      <c r="M26" s="2">
        <f t="shared" ca="1" si="13"/>
        <v>-399.4884864279548</v>
      </c>
      <c r="N26" s="2">
        <f t="shared" ca="1" si="14"/>
        <v>-1097.5577202186232</v>
      </c>
      <c r="O26" s="2"/>
      <c r="P26" s="2"/>
      <c r="Q26" s="2"/>
      <c r="R26" s="2"/>
      <c r="S26" s="2"/>
      <c r="T26" s="2"/>
      <c r="U26" s="2"/>
      <c r="V26" s="2">
        <v>15</v>
      </c>
      <c r="W26" s="2">
        <f t="shared" ca="1" si="15"/>
        <v>7.6343271916658049</v>
      </c>
      <c r="X26" s="2">
        <f t="shared" ca="1" si="16"/>
        <v>3.8435143994708771</v>
      </c>
      <c r="Y26" s="2">
        <f t="shared" ca="1" si="17"/>
        <v>24.676374892801796</v>
      </c>
      <c r="Z26" s="2">
        <f t="shared" ca="1" si="18"/>
        <v>1150.0470772914466</v>
      </c>
      <c r="AA26">
        <f t="shared" si="19"/>
        <v>15</v>
      </c>
      <c r="AB26">
        <f t="shared" ca="1" si="20"/>
        <v>1186.201293775385</v>
      </c>
      <c r="AC26" s="2">
        <f t="shared" si="21"/>
        <v>1168</v>
      </c>
      <c r="AD26" s="2">
        <f t="shared" ca="1" si="22"/>
        <v>331.28709509786916</v>
      </c>
      <c r="AE26" s="2">
        <f t="shared" ca="1" si="4"/>
        <v>1186.201293775385</v>
      </c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21" x14ac:dyDescent="0.4">
      <c r="A27" s="2">
        <v>16</v>
      </c>
      <c r="B27" s="2">
        <v>1166</v>
      </c>
      <c r="C27" s="2">
        <f t="shared" si="5"/>
        <v>256</v>
      </c>
      <c r="D27">
        <f t="shared" ca="1" si="3"/>
        <v>3.7233777777777779</v>
      </c>
      <c r="E27" s="2">
        <f t="shared" ca="1" si="6"/>
        <v>-0.54951625252249314</v>
      </c>
      <c r="F27" s="2">
        <f t="shared" ca="1" si="7"/>
        <v>-0.8354830268854273</v>
      </c>
      <c r="G27" s="2">
        <f t="shared" ca="1" si="8"/>
        <v>-8.7922600403598903</v>
      </c>
      <c r="H27" s="2">
        <f t="shared" ca="1" si="9"/>
        <v>-13.367728430166837</v>
      </c>
      <c r="I27" s="2">
        <f t="shared" ca="1" si="10"/>
        <v>0.30196811178636446</v>
      </c>
      <c r="J27" s="2">
        <f t="shared" ca="1" si="10"/>
        <v>0.6980318882136356</v>
      </c>
      <c r="K27" s="2">
        <f t="shared" ca="1" si="11"/>
        <v>0.45911150198022938</v>
      </c>
      <c r="L27" s="2">
        <f t="shared" si="12"/>
        <v>18656</v>
      </c>
      <c r="M27" s="2">
        <f t="shared" ca="1" si="13"/>
        <v>-640.73595044122703</v>
      </c>
      <c r="N27" s="2">
        <f t="shared" ca="1" si="14"/>
        <v>-974.17320934840825</v>
      </c>
      <c r="O27" s="2"/>
      <c r="P27" s="2"/>
      <c r="Q27" s="2"/>
      <c r="R27" s="2"/>
      <c r="S27" s="2">
        <f ca="1">MDETERM(P22:S25)</f>
        <v>-368231932.1565749</v>
      </c>
      <c r="T27" s="5">
        <f ca="1">S27/T6</f>
        <v>-11.237432294288631</v>
      </c>
      <c r="U27" s="2"/>
      <c r="V27" s="2">
        <v>16</v>
      </c>
      <c r="W27" s="2">
        <f t="shared" ca="1" si="15"/>
        <v>8.1432823377768582</v>
      </c>
      <c r="X27" s="2">
        <f t="shared" ca="1" si="16"/>
        <v>6.1751516823327304</v>
      </c>
      <c r="Y27" s="2">
        <f t="shared" ca="1" si="17"/>
        <v>23.402550362463192</v>
      </c>
      <c r="Z27" s="2">
        <f t="shared" ca="1" si="18"/>
        <v>1150.0470772914466</v>
      </c>
      <c r="AA27">
        <f t="shared" si="19"/>
        <v>16</v>
      </c>
      <c r="AB27">
        <f t="shared" ca="1" si="20"/>
        <v>1187.7680616740195</v>
      </c>
      <c r="AC27" s="2">
        <f t="shared" si="21"/>
        <v>1166</v>
      </c>
      <c r="AD27" s="2">
        <f t="shared" ca="1" si="22"/>
        <v>473.84850904391504</v>
      </c>
      <c r="AE27" s="2">
        <f t="shared" ca="1" si="4"/>
        <v>1187.7680616740195</v>
      </c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3">
      <c r="A28" s="2">
        <v>17</v>
      </c>
      <c r="B28" s="2">
        <v>1166</v>
      </c>
      <c r="C28" s="2">
        <f t="shared" si="5"/>
        <v>289</v>
      </c>
      <c r="D28">
        <f t="shared" ca="1" si="3"/>
        <v>3.956088888888889</v>
      </c>
      <c r="E28" s="2">
        <f t="shared" ca="1" si="6"/>
        <v>-0.72737998998738573</v>
      </c>
      <c r="F28" s="2">
        <f t="shared" ca="1" si="7"/>
        <v>-0.68623490888029781</v>
      </c>
      <c r="G28" s="2">
        <f t="shared" ca="1" si="8"/>
        <v>-12.365459829785557</v>
      </c>
      <c r="H28" s="2">
        <f t="shared" ca="1" si="9"/>
        <v>-11.665993450965063</v>
      </c>
      <c r="I28" s="2">
        <f t="shared" ca="1" si="10"/>
        <v>0.52908164983404937</v>
      </c>
      <c r="J28" s="2">
        <f t="shared" ca="1" si="10"/>
        <v>0.47091835016595063</v>
      </c>
      <c r="K28" s="2">
        <f t="shared" ca="1" si="11"/>
        <v>0.4991535411503456</v>
      </c>
      <c r="L28" s="2">
        <f t="shared" si="12"/>
        <v>19822</v>
      </c>
      <c r="M28" s="2">
        <f t="shared" ca="1" si="13"/>
        <v>-848.12506832529175</v>
      </c>
      <c r="N28" s="2">
        <f t="shared" ca="1" si="14"/>
        <v>-800.14990375442721</v>
      </c>
      <c r="O28" s="2"/>
      <c r="P28" s="2"/>
      <c r="Q28" s="2"/>
      <c r="R28" s="2"/>
      <c r="S28" s="2"/>
      <c r="T28" s="2"/>
      <c r="U28" s="2"/>
      <c r="V28" s="2">
        <v>17</v>
      </c>
      <c r="W28" s="2">
        <f t="shared" ca="1" si="15"/>
        <v>8.6522374838879124</v>
      </c>
      <c r="X28" s="2">
        <f t="shared" ca="1" si="16"/>
        <v>8.1738833897035903</v>
      </c>
      <c r="Y28" s="2">
        <f t="shared" ca="1" si="17"/>
        <v>20.423365173118519</v>
      </c>
      <c r="Z28" s="2">
        <f t="shared" ca="1" si="18"/>
        <v>1150.0470772914466</v>
      </c>
      <c r="AA28">
        <f t="shared" si="19"/>
        <v>17</v>
      </c>
      <c r="AB28">
        <f t="shared" ca="1" si="20"/>
        <v>1187.2965633381566</v>
      </c>
      <c r="AC28" s="2">
        <f t="shared" si="21"/>
        <v>1166</v>
      </c>
      <c r="AD28" s="2">
        <f t="shared" ca="1" si="22"/>
        <v>453.54361001611591</v>
      </c>
      <c r="AE28" s="2">
        <f t="shared" ca="1" si="4"/>
        <v>1187.2965633381566</v>
      </c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">
      <c r="A29" s="2">
        <v>18</v>
      </c>
      <c r="B29" s="2">
        <v>1163</v>
      </c>
      <c r="C29" s="2">
        <f t="shared" si="5"/>
        <v>324</v>
      </c>
      <c r="D29">
        <f t="shared" ca="1" si="3"/>
        <v>4.1888000000000005</v>
      </c>
      <c r="E29" s="2">
        <f t="shared" ca="1" si="6"/>
        <v>-0.86603030134969738</v>
      </c>
      <c r="F29" s="2">
        <f t="shared" ca="1" si="7"/>
        <v>-0.49999151707219225</v>
      </c>
      <c r="G29" s="2">
        <f t="shared" ca="1" si="8"/>
        <v>-15.588545424294553</v>
      </c>
      <c r="H29" s="2">
        <f t="shared" ca="1" si="9"/>
        <v>-8.9998473072994614</v>
      </c>
      <c r="I29" s="2">
        <f t="shared" ca="1" si="10"/>
        <v>0.75000848285584765</v>
      </c>
      <c r="J29" s="2">
        <f t="shared" ca="1" si="10"/>
        <v>0.24999151714415233</v>
      </c>
      <c r="K29" s="2">
        <f t="shared" ca="1" si="11"/>
        <v>0.43300780420232304</v>
      </c>
      <c r="L29" s="2">
        <f t="shared" si="12"/>
        <v>20934</v>
      </c>
      <c r="M29" s="2">
        <f t="shared" ca="1" si="13"/>
        <v>-1007.193240469698</v>
      </c>
      <c r="N29" s="2">
        <f t="shared" ca="1" si="14"/>
        <v>-581.49013435495954</v>
      </c>
      <c r="O29" s="2"/>
      <c r="P29" s="2">
        <f>P1</f>
        <v>35</v>
      </c>
      <c r="Q29" s="2">
        <f t="shared" ref="Q29:R29" si="29">Q1</f>
        <v>630</v>
      </c>
      <c r="R29" s="2">
        <f t="shared" ca="1" si="29"/>
        <v>5.9837097156544532</v>
      </c>
      <c r="S29" s="2">
        <f>T1</f>
        <v>40499</v>
      </c>
      <c r="T29" s="2"/>
      <c r="U29" s="2"/>
      <c r="V29" s="2">
        <v>18</v>
      </c>
      <c r="W29" s="2">
        <f t="shared" ca="1" si="15"/>
        <v>9.1611926299989648</v>
      </c>
      <c r="X29" s="2">
        <f t="shared" ca="1" si="16"/>
        <v>9.7319568762196038</v>
      </c>
      <c r="Y29" s="2">
        <f t="shared" ca="1" si="17"/>
        <v>15.755809295785173</v>
      </c>
      <c r="Z29" s="2">
        <f t="shared" ca="1" si="18"/>
        <v>1150.0470772914466</v>
      </c>
      <c r="AA29">
        <f t="shared" si="19"/>
        <v>18</v>
      </c>
      <c r="AB29">
        <f t="shared" ca="1" si="20"/>
        <v>1184.6960360934504</v>
      </c>
      <c r="AC29" s="2">
        <f t="shared" si="21"/>
        <v>1163</v>
      </c>
      <c r="AD29" s="2">
        <f t="shared" ca="1" si="22"/>
        <v>470.71798216830263</v>
      </c>
      <c r="AE29" s="2">
        <f t="shared" ca="1" si="4"/>
        <v>1184.6960360934504</v>
      </c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x14ac:dyDescent="0.3">
      <c r="A30" s="2">
        <v>19</v>
      </c>
      <c r="B30" s="2">
        <v>1165</v>
      </c>
      <c r="C30" s="2">
        <f t="shared" si="5"/>
        <v>361</v>
      </c>
      <c r="D30">
        <f t="shared" ca="1" si="3"/>
        <v>4.4215111111111112</v>
      </c>
      <c r="E30" s="2">
        <f t="shared" ca="1" si="6"/>
        <v>-0.95799247763537365</v>
      </c>
      <c r="F30" s="2">
        <f t="shared" ca="1" si="7"/>
        <v>-0.28679332766652371</v>
      </c>
      <c r="G30" s="2">
        <f t="shared" ca="1" si="8"/>
        <v>-18.201857075072098</v>
      </c>
      <c r="H30" s="2">
        <f t="shared" ca="1" si="9"/>
        <v>-5.4490732256639509</v>
      </c>
      <c r="I30" s="2">
        <f t="shared" ca="1" si="10"/>
        <v>0.91774958720596189</v>
      </c>
      <c r="J30" s="2">
        <f t="shared" ca="1" si="10"/>
        <v>8.2250412794038039E-2</v>
      </c>
      <c r="K30" s="2">
        <f t="shared" ca="1" si="11"/>
        <v>0.27474585054054662</v>
      </c>
      <c r="L30" s="2">
        <f t="shared" si="12"/>
        <v>22135</v>
      </c>
      <c r="M30" s="2">
        <f t="shared" ca="1" si="13"/>
        <v>-1116.0612364452104</v>
      </c>
      <c r="N30" s="2">
        <f t="shared" ca="1" si="14"/>
        <v>-334.11422673150014</v>
      </c>
      <c r="O30" s="2"/>
      <c r="P30" s="2">
        <f t="shared" ref="P30:R32" si="30">P2</f>
        <v>630</v>
      </c>
      <c r="Q30" s="2">
        <f t="shared" si="30"/>
        <v>14910</v>
      </c>
      <c r="R30" s="2">
        <f t="shared" ca="1" si="30"/>
        <v>77.478018756441969</v>
      </c>
      <c r="S30" s="2">
        <f t="shared" ref="S30:S32" si="31">T2</f>
        <v>731047</v>
      </c>
      <c r="T30" s="2"/>
      <c r="U30" s="2"/>
      <c r="V30" s="2">
        <v>19</v>
      </c>
      <c r="W30" s="2">
        <f t="shared" ca="1" si="15"/>
        <v>9.670147776110019</v>
      </c>
      <c r="X30" s="2">
        <f t="shared" ca="1" si="16"/>
        <v>10.765375605865326</v>
      </c>
      <c r="Y30" s="2">
        <f t="shared" ca="1" si="17"/>
        <v>9.5395572447875363</v>
      </c>
      <c r="Z30" s="2">
        <f t="shared" ca="1" si="18"/>
        <v>1150.0470772914466</v>
      </c>
      <c r="AA30">
        <f t="shared" si="19"/>
        <v>19</v>
      </c>
      <c r="AB30">
        <f t="shared" ca="1" si="20"/>
        <v>1180.0221579182096</v>
      </c>
      <c r="AC30" s="2">
        <f t="shared" si="21"/>
        <v>1165</v>
      </c>
      <c r="AD30" s="2">
        <f t="shared" ca="1" si="22"/>
        <v>225.66522851962699</v>
      </c>
      <c r="AE30" s="2">
        <f t="shared" ca="1" si="4"/>
        <v>1180.0221579182096</v>
      </c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x14ac:dyDescent="0.3">
      <c r="A31" s="2">
        <v>20</v>
      </c>
      <c r="B31" s="2">
        <v>1167</v>
      </c>
      <c r="C31" s="2">
        <f t="shared" si="5"/>
        <v>400</v>
      </c>
      <c r="D31">
        <f t="shared" ca="1" si="3"/>
        <v>4.6542222222222227</v>
      </c>
      <c r="E31" s="2">
        <f t="shared" ca="1" si="6"/>
        <v>-0.9983087910354973</v>
      </c>
      <c r="F31" s="2">
        <f t="shared" ca="1" si="7"/>
        <v>-5.813396374963422E-2</v>
      </c>
      <c r="G31" s="2">
        <f t="shared" ca="1" si="8"/>
        <v>-19.966175820709946</v>
      </c>
      <c r="H31" s="2">
        <f t="shared" ca="1" si="9"/>
        <v>-1.1626792749926844</v>
      </c>
      <c r="I31" s="2">
        <f t="shared" ca="1" si="10"/>
        <v>0.99662044225875623</v>
      </c>
      <c r="J31" s="2">
        <f t="shared" ca="1" si="10"/>
        <v>3.3795577412437856E-3</v>
      </c>
      <c r="K31" s="2">
        <f t="shared" ca="1" si="11"/>
        <v>5.8035647068998761E-2</v>
      </c>
      <c r="L31" s="2">
        <f t="shared" si="12"/>
        <v>23340</v>
      </c>
      <c r="M31" s="2">
        <f t="shared" ca="1" si="13"/>
        <v>-1165.0263591384253</v>
      </c>
      <c r="N31" s="2">
        <f t="shared" ca="1" si="14"/>
        <v>-67.842335695823138</v>
      </c>
      <c r="O31" s="2"/>
      <c r="P31" s="2">
        <f t="shared" ca="1" si="30"/>
        <v>5.9837097156544532</v>
      </c>
      <c r="Q31" s="2">
        <f t="shared" ca="1" si="30"/>
        <v>77.478018756441969</v>
      </c>
      <c r="R31" s="2">
        <f t="shared" ca="1" si="30"/>
        <v>18.538539056989599</v>
      </c>
      <c r="S31" s="2">
        <f t="shared" ca="1" si="31"/>
        <v>6709.5061524503035</v>
      </c>
      <c r="T31" s="2"/>
      <c r="U31" s="2"/>
      <c r="V31" s="2">
        <v>20</v>
      </c>
      <c r="W31" s="2">
        <f t="shared" ca="1" si="15"/>
        <v>10.179102922221073</v>
      </c>
      <c r="X31" s="2">
        <f t="shared" ca="1" si="16"/>
        <v>11.218427448054538</v>
      </c>
      <c r="Y31" s="2">
        <f t="shared" ca="1" si="17"/>
        <v>2.0354737478811047</v>
      </c>
      <c r="Z31" s="2">
        <f t="shared" ca="1" si="18"/>
        <v>1150.0470772914466</v>
      </c>
      <c r="AA31">
        <f t="shared" si="19"/>
        <v>20</v>
      </c>
      <c r="AB31">
        <f t="shared" ca="1" si="20"/>
        <v>1173.4800814096034</v>
      </c>
      <c r="AC31" s="2">
        <f t="shared" si="21"/>
        <v>1167</v>
      </c>
      <c r="AD31" s="2">
        <f t="shared" ca="1" si="22"/>
        <v>41.991455075087224</v>
      </c>
      <c r="AE31" s="2">
        <f t="shared" ca="1" si="4"/>
        <v>1173.4800814096034</v>
      </c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x14ac:dyDescent="0.3">
      <c r="A32" s="2">
        <v>21</v>
      </c>
      <c r="B32" s="2">
        <v>1168</v>
      </c>
      <c r="C32" s="2">
        <f t="shared" si="5"/>
        <v>441</v>
      </c>
      <c r="D32">
        <f t="shared" ca="1" si="3"/>
        <v>4.8869333333333334</v>
      </c>
      <c r="E32" s="2">
        <f t="shared" ca="1" si="6"/>
        <v>-0.98480576854007817</v>
      </c>
      <c r="F32" s="2">
        <f t="shared" ca="1" si="7"/>
        <v>0.17365943179161347</v>
      </c>
      <c r="G32" s="2">
        <f t="shared" ca="1" si="8"/>
        <v>-20.680921139341642</v>
      </c>
      <c r="H32" s="2">
        <f t="shared" ca="1" si="9"/>
        <v>3.6468480676238828</v>
      </c>
      <c r="I32" s="2">
        <f t="shared" ca="1" si="10"/>
        <v>0.96984240174981406</v>
      </c>
      <c r="J32" s="2">
        <f t="shared" ca="1" si="10"/>
        <v>3.0157598250186053E-2</v>
      </c>
      <c r="K32" s="2">
        <f t="shared" ca="1" si="11"/>
        <v>-0.17102081018977319</v>
      </c>
      <c r="L32" s="2">
        <f t="shared" si="12"/>
        <v>24528</v>
      </c>
      <c r="M32" s="2">
        <f t="shared" ca="1" si="13"/>
        <v>-1150.2531376548113</v>
      </c>
      <c r="N32" s="2">
        <f t="shared" ca="1" si="14"/>
        <v>202.83421633260454</v>
      </c>
      <c r="O32" s="2"/>
      <c r="P32" s="2">
        <f t="shared" ca="1" si="30"/>
        <v>3.4546182665745064</v>
      </c>
      <c r="Q32" s="2">
        <f t="shared" ca="1" si="30"/>
        <v>114.54205466562388</v>
      </c>
      <c r="R32" s="2">
        <f t="shared" ca="1" si="30"/>
        <v>1.7987210334167254</v>
      </c>
      <c r="S32" s="2">
        <f t="shared" ca="1" si="31"/>
        <v>3982.2387318873243</v>
      </c>
      <c r="T32" s="2"/>
      <c r="U32" s="2"/>
      <c r="V32" s="2">
        <v>21</v>
      </c>
      <c r="W32" s="2">
        <f t="shared" ca="1" si="15"/>
        <v>10.688058068332126</v>
      </c>
      <c r="X32" s="2">
        <f t="shared" ca="1" si="16"/>
        <v>11.066688146994009</v>
      </c>
      <c r="Y32" s="2">
        <f t="shared" ca="1" si="17"/>
        <v>-6.3844463936162059</v>
      </c>
      <c r="Z32" s="2">
        <f t="shared" ca="1" si="18"/>
        <v>1150.0470772914466</v>
      </c>
      <c r="AA32">
        <f t="shared" si="19"/>
        <v>21</v>
      </c>
      <c r="AB32">
        <f t="shared" ca="1" si="20"/>
        <v>1165.4173771131566</v>
      </c>
      <c r="AC32" s="2">
        <f t="shared" si="21"/>
        <v>1168</v>
      </c>
      <c r="AD32" s="2">
        <f t="shared" ca="1" si="22"/>
        <v>6.6699409756473891</v>
      </c>
      <c r="AE32" s="2">
        <f t="shared" ca="1" si="4"/>
        <v>1165.4173771131566</v>
      </c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x14ac:dyDescent="0.3">
      <c r="A33" s="2">
        <v>22</v>
      </c>
      <c r="B33" s="2">
        <v>1171</v>
      </c>
      <c r="C33" s="2">
        <f t="shared" si="5"/>
        <v>484</v>
      </c>
      <c r="D33">
        <f t="shared" ca="1" si="3"/>
        <v>5.1196444444444449</v>
      </c>
      <c r="E33" s="2">
        <f t="shared" ca="1" si="6"/>
        <v>-0.91821136497613132</v>
      </c>
      <c r="F33" s="2">
        <f t="shared" ca="1" si="7"/>
        <v>0.39609075882765776</v>
      </c>
      <c r="G33" s="2">
        <f t="shared" ca="1" si="8"/>
        <v>-20.20065002947489</v>
      </c>
      <c r="H33" s="2">
        <f t="shared" ca="1" si="9"/>
        <v>8.7139966942084701</v>
      </c>
      <c r="I33" s="2">
        <f t="shared" ca="1" si="10"/>
        <v>0.84311211077133019</v>
      </c>
      <c r="J33" s="2">
        <f t="shared" ca="1" si="10"/>
        <v>0.15688788922866975</v>
      </c>
      <c r="K33" s="2">
        <f t="shared" ca="1" si="11"/>
        <v>-0.36369503631757527</v>
      </c>
      <c r="L33" s="2">
        <f t="shared" si="12"/>
        <v>25762</v>
      </c>
      <c r="M33" s="2">
        <f t="shared" ca="1" si="13"/>
        <v>-1075.2255083870498</v>
      </c>
      <c r="N33" s="2">
        <f t="shared" ca="1" si="14"/>
        <v>463.82227858718721</v>
      </c>
      <c r="O33" s="2"/>
      <c r="P33" s="2"/>
      <c r="Q33" s="2"/>
      <c r="R33" s="2"/>
      <c r="S33" s="2"/>
      <c r="T33" s="2"/>
      <c r="U33" s="2"/>
      <c r="V33" s="2">
        <v>22</v>
      </c>
      <c r="W33" s="2">
        <f t="shared" ca="1" si="15"/>
        <v>11.19701321444318</v>
      </c>
      <c r="X33" s="2">
        <f t="shared" ca="1" si="16"/>
        <v>10.318338045765623</v>
      </c>
      <c r="Y33" s="2">
        <f t="shared" ca="1" si="17"/>
        <v>-15.255377722541475</v>
      </c>
      <c r="Z33" s="2">
        <f t="shared" ca="1" si="18"/>
        <v>1150.0470772914466</v>
      </c>
      <c r="AA33">
        <f t="shared" si="19"/>
        <v>22</v>
      </c>
      <c r="AB33">
        <f t="shared" ca="1" si="20"/>
        <v>1156.3070508291139</v>
      </c>
      <c r="AC33" s="2">
        <f t="shared" si="21"/>
        <v>1171</v>
      </c>
      <c r="AD33" s="2">
        <f t="shared" ca="1" si="22"/>
        <v>215.88275533824239</v>
      </c>
      <c r="AE33" s="2">
        <f t="shared" ca="1" si="4"/>
        <v>1156.3070508291139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1" x14ac:dyDescent="0.4">
      <c r="A34" s="2">
        <v>23</v>
      </c>
      <c r="B34" s="2">
        <v>1176</v>
      </c>
      <c r="C34" s="2">
        <f t="shared" si="5"/>
        <v>529</v>
      </c>
      <c r="D34">
        <f t="shared" ca="1" si="3"/>
        <v>5.3523555555555555</v>
      </c>
      <c r="E34" s="2">
        <f t="shared" ca="1" si="6"/>
        <v>-0.80211571859181785</v>
      </c>
      <c r="F34" s="2">
        <f t="shared" ca="1" si="7"/>
        <v>0.59716863111514129</v>
      </c>
      <c r="G34" s="2">
        <f t="shared" ca="1" si="8"/>
        <v>-18.448661527611812</v>
      </c>
      <c r="H34" s="2">
        <f t="shared" ca="1" si="9"/>
        <v>13.73487851564825</v>
      </c>
      <c r="I34" s="2">
        <f t="shared" ca="1" si="10"/>
        <v>0.64338962601206828</v>
      </c>
      <c r="J34" s="2">
        <f t="shared" ca="1" si="10"/>
        <v>0.35661037398793172</v>
      </c>
      <c r="K34" s="2">
        <f t="shared" ca="1" si="11"/>
        <v>-0.47899834566741373</v>
      </c>
      <c r="L34" s="2">
        <f t="shared" si="12"/>
        <v>27048</v>
      </c>
      <c r="M34" s="2">
        <f t="shared" ca="1" si="13"/>
        <v>-943.28808506397775</v>
      </c>
      <c r="N34" s="2">
        <f t="shared" ca="1" si="14"/>
        <v>702.27031019140611</v>
      </c>
      <c r="O34" s="2"/>
      <c r="P34" s="2"/>
      <c r="Q34" s="2"/>
      <c r="R34" s="2"/>
      <c r="S34" s="2">
        <f ca="1">MDETERM(P29:S32)</f>
        <v>-57366708.591757923</v>
      </c>
      <c r="T34" s="5">
        <f ca="1">S34/T6</f>
        <v>-1.7506751790117803</v>
      </c>
      <c r="U34" s="2"/>
      <c r="V34" s="2">
        <v>23</v>
      </c>
      <c r="W34" s="2">
        <f t="shared" ca="1" si="15"/>
        <v>11.705968360554234</v>
      </c>
      <c r="X34" s="2">
        <f t="shared" ca="1" si="16"/>
        <v>9.0137210798602254</v>
      </c>
      <c r="Y34" s="2">
        <f t="shared" ca="1" si="17"/>
        <v>-24.045310904087554</v>
      </c>
      <c r="Z34" s="2">
        <f t="shared" ca="1" si="18"/>
        <v>1150.0470772914466</v>
      </c>
      <c r="AA34">
        <f t="shared" si="19"/>
        <v>23</v>
      </c>
      <c r="AB34">
        <f t="shared" ca="1" si="20"/>
        <v>1146.7214558277735</v>
      </c>
      <c r="AC34" s="2">
        <f t="shared" si="21"/>
        <v>1176</v>
      </c>
      <c r="AD34" s="2">
        <f t="shared" ca="1" si="22"/>
        <v>857.2331488450169</v>
      </c>
      <c r="AE34" s="2">
        <f t="shared" ca="1" si="4"/>
        <v>1146.7214558277735</v>
      </c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3">
      <c r="A35" s="2">
        <v>24</v>
      </c>
      <c r="B35" s="2">
        <v>1172</v>
      </c>
      <c r="C35" s="2">
        <f t="shared" si="5"/>
        <v>576</v>
      </c>
      <c r="D35">
        <f t="shared" ca="1" si="3"/>
        <v>5.5850666666666671</v>
      </c>
      <c r="E35" s="2">
        <f t="shared" ca="1" si="6"/>
        <v>-0.64277760487311297</v>
      </c>
      <c r="F35" s="2">
        <f t="shared" ca="1" si="7"/>
        <v>0.7660528380429017</v>
      </c>
      <c r="G35" s="2">
        <f t="shared" ca="1" si="8"/>
        <v>-15.42666251695471</v>
      </c>
      <c r="H35" s="2">
        <f t="shared" ca="1" si="9"/>
        <v>18.385268113029639</v>
      </c>
      <c r="I35" s="2">
        <f t="shared" ca="1" si="10"/>
        <v>0.41316304932641573</v>
      </c>
      <c r="J35" s="2">
        <f t="shared" ca="1" si="10"/>
        <v>0.58683695067358421</v>
      </c>
      <c r="K35" s="2">
        <f t="shared" ca="1" si="11"/>
        <v>-0.49240160844346709</v>
      </c>
      <c r="L35" s="2">
        <f t="shared" si="12"/>
        <v>28128</v>
      </c>
      <c r="M35" s="2">
        <f t="shared" ca="1" si="13"/>
        <v>-753.3353529112884</v>
      </c>
      <c r="N35" s="2">
        <f t="shared" ca="1" si="14"/>
        <v>897.81392618628081</v>
      </c>
      <c r="O35" s="2"/>
      <c r="P35" s="2"/>
      <c r="Q35" s="2"/>
      <c r="R35" s="2"/>
      <c r="S35" s="2"/>
      <c r="T35" s="2"/>
      <c r="U35" s="2"/>
      <c r="V35" s="2">
        <v>24</v>
      </c>
      <c r="W35" s="2">
        <f t="shared" ca="1" si="15"/>
        <v>12.214923506665286</v>
      </c>
      <c r="X35" s="2">
        <f t="shared" ca="1" si="16"/>
        <v>7.2231698150466173</v>
      </c>
      <c r="Y35" s="2">
        <f t="shared" ca="1" si="17"/>
        <v>-32.186632544957739</v>
      </c>
      <c r="Z35" s="2">
        <f t="shared" ca="1" si="18"/>
        <v>1150.0470772914466</v>
      </c>
      <c r="AA35">
        <f t="shared" si="19"/>
        <v>24</v>
      </c>
      <c r="AB35">
        <f t="shared" ca="1" si="20"/>
        <v>1137.2985380682007</v>
      </c>
      <c r="AC35" s="2">
        <f t="shared" si="21"/>
        <v>1172</v>
      </c>
      <c r="AD35" s="2">
        <f t="shared" ca="1" si="22"/>
        <v>1204.1914602041131</v>
      </c>
      <c r="AE35" s="2">
        <f t="shared" ca="1" si="4"/>
        <v>1137.2985380682007</v>
      </c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x14ac:dyDescent="0.3">
      <c r="A36" s="2">
        <v>25</v>
      </c>
      <c r="B36" s="2">
        <v>1162</v>
      </c>
      <c r="C36" s="2">
        <f t="shared" si="5"/>
        <v>625</v>
      </c>
      <c r="D36">
        <f t="shared" ca="1" si="3"/>
        <v>5.8177777777777777</v>
      </c>
      <c r="E36" s="2">
        <f t="shared" ca="1" si="6"/>
        <v>-0.44878702276643045</v>
      </c>
      <c r="F36" s="2">
        <f t="shared" ca="1" si="7"/>
        <v>0.89363874591271131</v>
      </c>
      <c r="G36" s="2">
        <f t="shared" ca="1" si="8"/>
        <v>-11.219675569160762</v>
      </c>
      <c r="H36" s="2">
        <f t="shared" ca="1" si="9"/>
        <v>22.340968647817782</v>
      </c>
      <c r="I36" s="2">
        <f t="shared" ca="1" si="10"/>
        <v>0.20140979180355656</v>
      </c>
      <c r="J36" s="2">
        <f t="shared" ca="1" si="10"/>
        <v>0.79859020819644344</v>
      </c>
      <c r="K36" s="2">
        <f t="shared" ca="1" si="11"/>
        <v>-0.4010534722068923</v>
      </c>
      <c r="L36" s="2">
        <f t="shared" si="12"/>
        <v>29050</v>
      </c>
      <c r="M36" s="2">
        <f t="shared" ca="1" si="13"/>
        <v>-521.49052045459223</v>
      </c>
      <c r="N36" s="2">
        <f t="shared" ca="1" si="14"/>
        <v>1038.4082227505705</v>
      </c>
      <c r="O36" s="2"/>
      <c r="P36" s="2"/>
      <c r="Q36" s="2"/>
      <c r="R36" s="2"/>
      <c r="S36" s="2"/>
      <c r="T36" s="2"/>
      <c r="U36" s="2"/>
      <c r="V36" s="2">
        <v>25</v>
      </c>
      <c r="W36" s="2">
        <f t="shared" ca="1" si="15"/>
        <v>12.723878652776341</v>
      </c>
      <c r="X36" s="2">
        <f t="shared" ca="1" si="16"/>
        <v>5.0432137828931323</v>
      </c>
      <c r="Y36" s="2">
        <f t="shared" ca="1" si="17"/>
        <v>-39.111779286814965</v>
      </c>
      <c r="Z36" s="2">
        <f t="shared" ca="1" si="18"/>
        <v>1150.0470772914466</v>
      </c>
      <c r="AA36">
        <f t="shared" si="19"/>
        <v>25</v>
      </c>
      <c r="AB36">
        <f t="shared" ca="1" si="20"/>
        <v>1128.7023904403011</v>
      </c>
      <c r="AC36" s="2">
        <f t="shared" si="21"/>
        <v>1162</v>
      </c>
      <c r="AD36" s="2">
        <f t="shared" ca="1" si="22"/>
        <v>1108.7308023901523</v>
      </c>
      <c r="AE36" s="2">
        <f t="shared" ca="1" si="4"/>
        <v>1128.7023904403011</v>
      </c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x14ac:dyDescent="0.3">
      <c r="A37" s="2">
        <v>26</v>
      </c>
      <c r="B37" s="2">
        <v>1168</v>
      </c>
      <c r="C37" s="2">
        <f t="shared" si="5"/>
        <v>676</v>
      </c>
      <c r="D37">
        <f t="shared" ca="1" si="3"/>
        <v>6.0504888888888892</v>
      </c>
      <c r="E37" s="2">
        <f t="shared" ca="1" si="6"/>
        <v>-0.23060210345595078</v>
      </c>
      <c r="F37" s="2">
        <f t="shared" ca="1" si="7"/>
        <v>0.9730481333837967</v>
      </c>
      <c r="G37" s="2">
        <f t="shared" ca="1" si="8"/>
        <v>-5.9956546898547201</v>
      </c>
      <c r="H37" s="2">
        <f t="shared" ca="1" si="9"/>
        <v>25.299251467978713</v>
      </c>
      <c r="I37" s="2">
        <f t="shared" ca="1" si="10"/>
        <v>5.3177330118309024E-2</v>
      </c>
      <c r="J37" s="2">
        <f t="shared" ca="1" si="10"/>
        <v>0.94682266988169106</v>
      </c>
      <c r="K37" s="2">
        <f t="shared" ca="1" si="11"/>
        <v>-0.22438694632219008</v>
      </c>
      <c r="L37" s="2">
        <f t="shared" si="12"/>
        <v>30368</v>
      </c>
      <c r="M37" s="2">
        <f t="shared" ca="1" si="13"/>
        <v>-269.34325683655049</v>
      </c>
      <c r="N37" s="2">
        <f t="shared" ca="1" si="14"/>
        <v>1136.5202197922745</v>
      </c>
      <c r="O37" s="2"/>
      <c r="P37" s="2"/>
      <c r="Q37" s="2"/>
      <c r="R37" s="2"/>
      <c r="S37" s="2"/>
      <c r="T37" s="2"/>
      <c r="U37" s="2"/>
      <c r="V37" s="2">
        <v>26</v>
      </c>
      <c r="W37" s="2">
        <f t="shared" ca="1" si="15"/>
        <v>13.232833798887395</v>
      </c>
      <c r="X37" s="2">
        <f t="shared" ca="1" si="16"/>
        <v>2.5913755245067893</v>
      </c>
      <c r="Y37" s="2">
        <f t="shared" ca="1" si="17"/>
        <v>-44.29077159256768</v>
      </c>
      <c r="Z37" s="2">
        <f t="shared" ca="1" si="18"/>
        <v>1150.0470772914466</v>
      </c>
      <c r="AA37">
        <f t="shared" si="19"/>
        <v>26</v>
      </c>
      <c r="AB37">
        <f t="shared" ca="1" si="20"/>
        <v>1121.5805150222732</v>
      </c>
      <c r="AC37" s="2">
        <f t="shared" si="21"/>
        <v>1168</v>
      </c>
      <c r="AD37" s="2">
        <f t="shared" ca="1" si="22"/>
        <v>2154.7685855974064</v>
      </c>
      <c r="AE37" s="2">
        <f t="shared" ca="1" si="4"/>
        <v>1121.5805150222732</v>
      </c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x14ac:dyDescent="0.3">
      <c r="A38" s="2">
        <v>27</v>
      </c>
      <c r="B38" s="2">
        <v>1165</v>
      </c>
      <c r="C38" s="2">
        <f t="shared" si="5"/>
        <v>729</v>
      </c>
      <c r="D38">
        <f t="shared" ca="1" si="3"/>
        <v>6.2831999999999999</v>
      </c>
      <c r="E38" s="2">
        <f t="shared" ca="1" si="6"/>
        <v>1.469282041289059E-5</v>
      </c>
      <c r="F38" s="2">
        <f t="shared" ca="1" si="7"/>
        <v>0.99999999989206056</v>
      </c>
      <c r="G38" s="2">
        <f t="shared" ca="1" si="8"/>
        <v>3.9670615114804594E-4</v>
      </c>
      <c r="H38" s="2">
        <f t="shared" ca="1" si="9"/>
        <v>26.999999997085634</v>
      </c>
      <c r="I38" s="2">
        <f t="shared" ca="1" si="10"/>
        <v>2.158789716854544E-10</v>
      </c>
      <c r="J38" s="2">
        <f t="shared" ca="1" si="10"/>
        <v>0.99999999978412113</v>
      </c>
      <c r="K38" s="2">
        <f t="shared" ca="1" si="11"/>
        <v>1.4692820411304655E-5</v>
      </c>
      <c r="L38" s="2">
        <f t="shared" si="12"/>
        <v>31455</v>
      </c>
      <c r="M38" s="2">
        <f t="shared" ca="1" si="13"/>
        <v>1.7117135781017537E-2</v>
      </c>
      <c r="N38" s="2">
        <f t="shared" ca="1" si="14"/>
        <v>1164.9999998742505</v>
      </c>
      <c r="O38" s="2"/>
      <c r="P38" s="2"/>
      <c r="Q38" s="2"/>
      <c r="R38" s="2"/>
      <c r="S38" s="2"/>
      <c r="T38" s="2"/>
      <c r="U38" s="2"/>
      <c r="V38" s="2">
        <v>27</v>
      </c>
      <c r="W38" s="2">
        <f t="shared" ca="1" si="15"/>
        <v>13.741788944998449</v>
      </c>
      <c r="X38" s="2">
        <f t="shared" ca="1" si="16"/>
        <v>-1.6510957460199994E-4</v>
      </c>
      <c r="Y38" s="2">
        <f t="shared" ca="1" si="17"/>
        <v>-47.268229828215958</v>
      </c>
      <c r="Z38" s="2">
        <f t="shared" ca="1" si="18"/>
        <v>1150.0470772914466</v>
      </c>
      <c r="AA38">
        <f t="shared" si="19"/>
        <v>27</v>
      </c>
      <c r="AB38">
        <f t="shared" ca="1" si="20"/>
        <v>1116.5204712986545</v>
      </c>
      <c r="AC38" s="2">
        <f t="shared" si="21"/>
        <v>1165</v>
      </c>
      <c r="AD38" s="2">
        <f t="shared" ca="1" si="22"/>
        <v>2350.2647031045863</v>
      </c>
      <c r="AE38" s="2">
        <f t="shared" ca="1" si="4"/>
        <v>1116.5204712986545</v>
      </c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x14ac:dyDescent="0.3">
      <c r="A39" s="2">
        <v>28</v>
      </c>
      <c r="B39" s="2">
        <v>1165</v>
      </c>
      <c r="C39" s="2">
        <f t="shared" si="5"/>
        <v>784</v>
      </c>
      <c r="D39">
        <f t="shared" ca="1" si="3"/>
        <v>6.5159111111111114</v>
      </c>
      <c r="E39" s="2">
        <f t="shared" ca="1" si="6"/>
        <v>0.23063069699933808</v>
      </c>
      <c r="F39" s="2">
        <f t="shared" ca="1" si="7"/>
        <v>0.9730413565730901</v>
      </c>
      <c r="G39" s="2">
        <f t="shared" ca="1" si="8"/>
        <v>6.457659515981466</v>
      </c>
      <c r="H39" s="2">
        <f t="shared" ca="1" si="9"/>
        <v>27.245157984046521</v>
      </c>
      <c r="I39" s="2">
        <f t="shared" ca="1" si="10"/>
        <v>5.3190518398400492E-2</v>
      </c>
      <c r="J39" s="2">
        <f t="shared" ca="1" si="10"/>
        <v>0.9468094816015995</v>
      </c>
      <c r="K39" s="2">
        <f t="shared" ca="1" si="11"/>
        <v>0.22441320627563321</v>
      </c>
      <c r="L39" s="2">
        <f t="shared" si="12"/>
        <v>32620</v>
      </c>
      <c r="M39" s="2">
        <f t="shared" ca="1" si="13"/>
        <v>268.68476200422884</v>
      </c>
      <c r="N39" s="2">
        <f t="shared" ca="1" si="14"/>
        <v>1133.5931804076499</v>
      </c>
      <c r="O39" s="2"/>
      <c r="P39" s="2"/>
      <c r="Q39" s="2"/>
      <c r="R39" s="2"/>
      <c r="S39" s="2"/>
      <c r="T39" s="2"/>
      <c r="U39" s="2"/>
      <c r="V39" s="2">
        <v>28</v>
      </c>
      <c r="W39" s="2">
        <f t="shared" ca="1" si="15"/>
        <v>14.250744091109501</v>
      </c>
      <c r="X39" s="2">
        <f t="shared" ca="1" si="16"/>
        <v>-2.5916968425146578</v>
      </c>
      <c r="Y39" s="2">
        <f t="shared" ca="1" si="17"/>
        <v>-47.697421830924881</v>
      </c>
      <c r="Z39" s="2">
        <f t="shared" ca="1" si="18"/>
        <v>1150.0470772914466</v>
      </c>
      <c r="AA39">
        <f t="shared" si="19"/>
        <v>28</v>
      </c>
      <c r="AB39">
        <f t="shared" ca="1" si="20"/>
        <v>1114.0087027091165</v>
      </c>
      <c r="AC39" s="2">
        <f t="shared" si="21"/>
        <v>1165</v>
      </c>
      <c r="AD39" s="2">
        <f t="shared" ca="1" si="22"/>
        <v>2600.1123994072623</v>
      </c>
      <c r="AE39" s="2">
        <f t="shared" ca="1" si="4"/>
        <v>1114.0087027091165</v>
      </c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x14ac:dyDescent="0.3">
      <c r="A40" s="2">
        <v>29</v>
      </c>
      <c r="B40" s="2">
        <v>1165</v>
      </c>
      <c r="C40" s="2">
        <f t="shared" si="5"/>
        <v>841</v>
      </c>
      <c r="D40">
        <f t="shared" ca="1" si="3"/>
        <v>6.7486222222222221</v>
      </c>
      <c r="E40" s="2">
        <f t="shared" ca="1" si="6"/>
        <v>0.44881328271987564</v>
      </c>
      <c r="F40" s="2">
        <f t="shared" ca="1" si="7"/>
        <v>0.89362555763261886</v>
      </c>
      <c r="G40" s="2">
        <f t="shared" ca="1" si="8"/>
        <v>13.015585198876394</v>
      </c>
      <c r="H40" s="2">
        <f t="shared" ca="1" si="9"/>
        <v>25.915141171345947</v>
      </c>
      <c r="I40" s="2">
        <f t="shared" ca="1" si="10"/>
        <v>0.20143336274579102</v>
      </c>
      <c r="J40" s="2">
        <f t="shared" ca="1" si="10"/>
        <v>0.79856663725420907</v>
      </c>
      <c r="K40" s="2">
        <f t="shared" ca="1" si="11"/>
        <v>0.40107102004347511</v>
      </c>
      <c r="L40" s="2">
        <f t="shared" si="12"/>
        <v>33785</v>
      </c>
      <c r="M40" s="2">
        <f t="shared" ca="1" si="13"/>
        <v>522.86747436865517</v>
      </c>
      <c r="N40" s="2">
        <f t="shared" ca="1" si="14"/>
        <v>1041.0737746420009</v>
      </c>
      <c r="O40" s="2"/>
      <c r="P40" s="2"/>
      <c r="Q40" s="2"/>
      <c r="R40" s="2"/>
      <c r="S40" s="2"/>
      <c r="T40" s="2"/>
      <c r="U40" s="2"/>
      <c r="V40" s="2">
        <v>29</v>
      </c>
      <c r="W40" s="2">
        <f t="shared" ca="1" si="15"/>
        <v>14.759699237220556</v>
      </c>
      <c r="X40" s="2">
        <f t="shared" ca="1" si="16"/>
        <v>-5.043508877342024</v>
      </c>
      <c r="Y40" s="2">
        <f t="shared" ca="1" si="17"/>
        <v>-45.368994409261624</v>
      </c>
      <c r="Z40" s="2">
        <f t="shared" ca="1" si="18"/>
        <v>1150.0470772914466</v>
      </c>
      <c r="AA40">
        <f t="shared" si="19"/>
        <v>29</v>
      </c>
      <c r="AB40">
        <f t="shared" ca="1" si="20"/>
        <v>1114.3942732420635</v>
      </c>
      <c r="AC40" s="2">
        <f t="shared" si="21"/>
        <v>1165</v>
      </c>
      <c r="AD40" s="2">
        <f t="shared" ca="1" si="22"/>
        <v>2560.939580698931</v>
      </c>
      <c r="AE40" s="2">
        <f t="shared" ca="1" si="4"/>
        <v>1114.3942732420635</v>
      </c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x14ac:dyDescent="0.3">
      <c r="A41" s="2">
        <v>30</v>
      </c>
      <c r="B41" s="2">
        <v>1161</v>
      </c>
      <c r="C41" s="2">
        <f t="shared" si="5"/>
        <v>900</v>
      </c>
      <c r="D41">
        <f t="shared" ca="1" si="3"/>
        <v>6.9813333333333336</v>
      </c>
      <c r="E41" s="2">
        <f t="shared" ca="1" si="6"/>
        <v>0.64280011554913929</v>
      </c>
      <c r="F41" s="2">
        <f t="shared" ca="1" si="7"/>
        <v>0.76603394928032609</v>
      </c>
      <c r="G41" s="2">
        <f t="shared" ca="1" si="8"/>
        <v>19.284003466474179</v>
      </c>
      <c r="H41" s="2">
        <f t="shared" ca="1" si="9"/>
        <v>22.981018478409784</v>
      </c>
      <c r="I41" s="2">
        <f t="shared" ca="1" si="10"/>
        <v>0.41319198854998684</v>
      </c>
      <c r="J41" s="2">
        <f t="shared" ca="1" si="10"/>
        <v>0.58680801145001316</v>
      </c>
      <c r="K41" s="2">
        <f t="shared" ca="1" si="11"/>
        <v>0.49240671111195711</v>
      </c>
      <c r="L41" s="2">
        <f t="shared" si="12"/>
        <v>34830</v>
      </c>
      <c r="M41" s="2">
        <f t="shared" ca="1" si="13"/>
        <v>746.29093415255068</v>
      </c>
      <c r="N41" s="2">
        <f t="shared" ca="1" si="14"/>
        <v>889.36541511445864</v>
      </c>
      <c r="O41" s="2"/>
      <c r="P41" s="2"/>
      <c r="Q41" s="2"/>
      <c r="R41" s="2"/>
      <c r="S41" s="2"/>
      <c r="T41" s="2"/>
      <c r="U41" s="2"/>
      <c r="V41" s="2">
        <v>30</v>
      </c>
      <c r="W41" s="2">
        <f t="shared" ca="1" si="15"/>
        <v>15.26865438333161</v>
      </c>
      <c r="X41" s="2">
        <f t="shared" ca="1" si="16"/>
        <v>-7.2234227772443615</v>
      </c>
      <c r="Y41" s="2">
        <f t="shared" ca="1" si="17"/>
        <v>-40.23229863856308</v>
      </c>
      <c r="Z41" s="2">
        <f t="shared" ca="1" si="18"/>
        <v>1150.0470772914466</v>
      </c>
      <c r="AA41">
        <f t="shared" si="19"/>
        <v>30</v>
      </c>
      <c r="AB41">
        <f t="shared" ca="1" si="20"/>
        <v>1117.8600102589708</v>
      </c>
      <c r="AC41" s="2">
        <f t="shared" si="21"/>
        <v>1161</v>
      </c>
      <c r="AD41" s="2">
        <f t="shared" ca="1" si="22"/>
        <v>1861.0587148561081</v>
      </c>
      <c r="AE41" s="2">
        <f t="shared" ca="1" si="4"/>
        <v>1117.8600102589708</v>
      </c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x14ac:dyDescent="0.3">
      <c r="A42" s="2">
        <v>31</v>
      </c>
      <c r="B42" s="2">
        <v>1159</v>
      </c>
      <c r="C42" s="2">
        <f t="shared" si="5"/>
        <v>961</v>
      </c>
      <c r="D42">
        <f t="shared" ca="1" si="3"/>
        <v>7.2140444444444443</v>
      </c>
      <c r="E42" s="2">
        <f t="shared" ca="1" si="6"/>
        <v>0.80213326642840244</v>
      </c>
      <c r="F42" s="2">
        <f t="shared" ca="1" si="7"/>
        <v>0.59714506017290425</v>
      </c>
      <c r="G42" s="2">
        <f t="shared" ca="1" si="8"/>
        <v>24.866131259280476</v>
      </c>
      <c r="H42" s="2">
        <f t="shared" ca="1" si="9"/>
        <v>18.51149686536003</v>
      </c>
      <c r="I42" s="2">
        <f t="shared" ca="1" si="10"/>
        <v>0.64341777711109849</v>
      </c>
      <c r="J42" s="2">
        <f t="shared" ca="1" si="10"/>
        <v>0.35658222288890146</v>
      </c>
      <c r="K42" s="2">
        <f t="shared" ca="1" si="11"/>
        <v>0.47898991764807664</v>
      </c>
      <c r="L42" s="2">
        <f t="shared" si="12"/>
        <v>35929</v>
      </c>
      <c r="M42" s="2">
        <f t="shared" ca="1" si="13"/>
        <v>929.67245579051837</v>
      </c>
      <c r="N42" s="2">
        <f t="shared" ca="1" si="14"/>
        <v>692.09112474039603</v>
      </c>
      <c r="O42" s="2"/>
      <c r="P42" s="2"/>
      <c r="Q42" s="2"/>
      <c r="R42" s="2"/>
      <c r="S42" s="2"/>
      <c r="T42" s="2"/>
      <c r="U42" s="2"/>
      <c r="V42" s="2">
        <v>31</v>
      </c>
      <c r="W42" s="2">
        <f t="shared" ca="1" si="15"/>
        <v>15.777609529442662</v>
      </c>
      <c r="X42" s="2">
        <f t="shared" ca="1" si="16"/>
        <v>-9.0139182724857552</v>
      </c>
      <c r="Y42" s="2">
        <f t="shared" ca="1" si="17"/>
        <v>-32.407618088540183</v>
      </c>
      <c r="Z42" s="2">
        <f t="shared" ca="1" si="18"/>
        <v>1150.0470772914466</v>
      </c>
      <c r="AA42">
        <f t="shared" si="19"/>
        <v>31</v>
      </c>
      <c r="AB42">
        <f t="shared" ca="1" si="20"/>
        <v>1124.4031504598634</v>
      </c>
      <c r="AC42" s="2">
        <f t="shared" si="21"/>
        <v>1159</v>
      </c>
      <c r="AD42" s="2">
        <f t="shared" ca="1" si="22"/>
        <v>1196.9419981028532</v>
      </c>
      <c r="AE42" s="2">
        <f t="shared" ca="1" si="4"/>
        <v>1124.4031504598634</v>
      </c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3">
      <c r="A43" s="2">
        <v>32</v>
      </c>
      <c r="B43" s="2">
        <v>1157</v>
      </c>
      <c r="C43" s="2">
        <f t="shared" si="5"/>
        <v>1024</v>
      </c>
      <c r="D43">
        <f t="shared" ca="1" si="3"/>
        <v>7.4467555555555558</v>
      </c>
      <c r="E43" s="2">
        <f t="shared" ca="1" si="6"/>
        <v>0.91822300396045864</v>
      </c>
      <c r="F43" s="2">
        <f t="shared" ca="1" si="7"/>
        <v>0.3960637764272712</v>
      </c>
      <c r="G43" s="2">
        <f t="shared" ca="1" si="8"/>
        <v>29.383136126734676</v>
      </c>
      <c r="H43" s="2">
        <f t="shared" ca="1" si="9"/>
        <v>12.674040845672678</v>
      </c>
      <c r="I43" s="2">
        <f t="shared" ca="1" si="10"/>
        <v>0.84313348500216845</v>
      </c>
      <c r="J43" s="2">
        <f t="shared" ca="1" si="10"/>
        <v>0.15686651499783147</v>
      </c>
      <c r="K43" s="2">
        <f t="shared" ca="1" si="11"/>
        <v>0.36367487055097242</v>
      </c>
      <c r="L43" s="2">
        <f t="shared" si="12"/>
        <v>37024</v>
      </c>
      <c r="M43" s="2">
        <f t="shared" ca="1" si="13"/>
        <v>1062.3840155822506</v>
      </c>
      <c r="N43" s="2">
        <f t="shared" ca="1" si="14"/>
        <v>458.24578932635279</v>
      </c>
      <c r="O43" s="2"/>
      <c r="P43" s="2"/>
      <c r="Q43" s="2"/>
      <c r="R43" s="2"/>
      <c r="S43" s="2"/>
      <c r="T43" s="2"/>
      <c r="U43" s="2"/>
      <c r="V43" s="2">
        <v>32</v>
      </c>
      <c r="W43" s="2">
        <f t="shared" ca="1" si="15"/>
        <v>16.286564675553716</v>
      </c>
      <c r="X43" s="2">
        <f t="shared" ca="1" si="16"/>
        <v>-10.318468838063975</v>
      </c>
      <c r="Y43" s="2">
        <f t="shared" ca="1" si="17"/>
        <v>-22.188128726300633</v>
      </c>
      <c r="Z43" s="2">
        <f t="shared" ca="1" si="18"/>
        <v>1150.0470772914466</v>
      </c>
      <c r="AA43">
        <f t="shared" si="19"/>
        <v>32</v>
      </c>
      <c r="AB43">
        <f t="shared" ca="1" si="20"/>
        <v>1133.8270444026357</v>
      </c>
      <c r="AC43" s="2">
        <f t="shared" si="21"/>
        <v>1157</v>
      </c>
      <c r="AD43" s="2">
        <f t="shared" ca="1" si="22"/>
        <v>536.98587111741779</v>
      </c>
      <c r="AE43" s="2">
        <f t="shared" ca="1" si="4"/>
        <v>1133.8270444026357</v>
      </c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3">
      <c r="A44" s="2">
        <v>33</v>
      </c>
      <c r="B44" s="2">
        <v>1147</v>
      </c>
      <c r="C44" s="2">
        <f t="shared" si="5"/>
        <v>1089</v>
      </c>
      <c r="D44">
        <f t="shared" ca="1" si="3"/>
        <v>7.6794666666666673</v>
      </c>
      <c r="E44" s="2">
        <f t="shared" ca="1" si="6"/>
        <v>0.98481087120856869</v>
      </c>
      <c r="F44" s="2">
        <f t="shared" ca="1" si="7"/>
        <v>0.17363049256803939</v>
      </c>
      <c r="G44" s="2">
        <f t="shared" ca="1" si="8"/>
        <v>32.498758749882768</v>
      </c>
      <c r="H44" s="2">
        <f t="shared" ca="1" si="9"/>
        <v>5.7298062547452995</v>
      </c>
      <c r="I44" s="2">
        <f t="shared" ca="1" si="10"/>
        <v>0.96985245205058013</v>
      </c>
      <c r="J44" s="2">
        <f t="shared" ca="1" si="10"/>
        <v>3.014754794941998E-2</v>
      </c>
      <c r="K44" s="2">
        <f t="shared" ca="1" si="11"/>
        <v>0.17099319665430379</v>
      </c>
      <c r="L44" s="2">
        <f t="shared" si="12"/>
        <v>37851</v>
      </c>
      <c r="M44" s="2">
        <f t="shared" ca="1" si="13"/>
        <v>1129.5780692762282</v>
      </c>
      <c r="N44" s="2">
        <f t="shared" ca="1" si="14"/>
        <v>199.15417497554117</v>
      </c>
      <c r="O44" s="2"/>
      <c r="P44" s="2"/>
      <c r="Q44" s="2"/>
      <c r="R44" s="2"/>
      <c r="S44" s="2"/>
      <c r="T44" s="2"/>
      <c r="U44" s="2"/>
      <c r="V44" s="2">
        <v>33</v>
      </c>
      <c r="W44" s="2">
        <f t="shared" ca="1" si="15"/>
        <v>16.795519821664769</v>
      </c>
      <c r="X44" s="2">
        <f t="shared" ca="1" si="16"/>
        <v>-11.066745487885692</v>
      </c>
      <c r="Y44" s="2">
        <f t="shared" ca="1" si="17"/>
        <v>-10.031029590729045</v>
      </c>
      <c r="Z44" s="2">
        <f t="shared" ca="1" si="18"/>
        <v>1150.0470772914466</v>
      </c>
      <c r="AA44">
        <f t="shared" si="19"/>
        <v>33</v>
      </c>
      <c r="AB44">
        <f t="shared" ca="1" si="20"/>
        <v>1145.7448220344966</v>
      </c>
      <c r="AC44" s="2">
        <f t="shared" si="21"/>
        <v>1147</v>
      </c>
      <c r="AD44" s="2">
        <f t="shared" ca="1" si="22"/>
        <v>1.5754717250853427</v>
      </c>
      <c r="AE44" s="2">
        <f t="shared" ca="1" si="4"/>
        <v>1145.7448220344966</v>
      </c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3">
      <c r="A45" s="2">
        <v>34</v>
      </c>
      <c r="B45" s="2">
        <v>1155</v>
      </c>
      <c r="C45" s="2">
        <f t="shared" si="5"/>
        <v>1156</v>
      </c>
      <c r="D45">
        <f t="shared" ca="1" si="3"/>
        <v>7.912177777777778</v>
      </c>
      <c r="E45" s="2">
        <f t="shared" ca="1" si="6"/>
        <v>0.99830708230069121</v>
      </c>
      <c r="F45" s="2">
        <f t="shared" ca="1" si="7"/>
        <v>-5.8163299668098724E-2</v>
      </c>
      <c r="G45" s="2">
        <f t="shared" ca="1" si="8"/>
        <v>33.942440798223501</v>
      </c>
      <c r="H45" s="2">
        <f t="shared" ca="1" si="9"/>
        <v>-1.9775521887153567</v>
      </c>
      <c r="I45" s="2">
        <f t="shared" ca="1" si="10"/>
        <v>0.99661703057171902</v>
      </c>
      <c r="J45" s="2">
        <f t="shared" ca="1" si="10"/>
        <v>3.382969428281053E-3</v>
      </c>
      <c r="K45" s="2">
        <f t="shared" ca="1" si="11"/>
        <v>-5.8064833988640395E-2</v>
      </c>
      <c r="L45" s="2">
        <f t="shared" si="12"/>
        <v>39270</v>
      </c>
      <c r="M45" s="2">
        <f t="shared" ca="1" si="13"/>
        <v>1153.0446800572984</v>
      </c>
      <c r="N45" s="2">
        <f t="shared" ca="1" si="14"/>
        <v>-67.178611116654025</v>
      </c>
      <c r="O45" s="2"/>
      <c r="P45" s="2"/>
      <c r="Q45" s="2"/>
      <c r="R45" s="2"/>
      <c r="S45" s="2"/>
      <c r="T45" s="2"/>
      <c r="U45" s="2"/>
      <c r="V45" s="2">
        <v>34</v>
      </c>
      <c r="W45" s="2">
        <f t="shared" ca="1" si="15"/>
        <v>17.304474967775825</v>
      </c>
      <c r="X45" s="2">
        <f t="shared" ca="1" si="16"/>
        <v>-11.218408246262845</v>
      </c>
      <c r="Y45" s="2">
        <f t="shared" ca="1" si="17"/>
        <v>3.462051531984395</v>
      </c>
      <c r="Z45" s="2">
        <f t="shared" ca="1" si="18"/>
        <v>1150.0470772914466</v>
      </c>
      <c r="AA45">
        <f t="shared" si="19"/>
        <v>34</v>
      </c>
      <c r="AB45">
        <f t="shared" ca="1" si="20"/>
        <v>1159.5951955449441</v>
      </c>
      <c r="AC45" s="2">
        <f t="shared" si="21"/>
        <v>1155</v>
      </c>
      <c r="AD45" s="2">
        <f t="shared" ca="1" si="22"/>
        <v>21.115822096274016</v>
      </c>
      <c r="AE45" s="2">
        <f t="shared" ca="1" si="4"/>
        <v>1159.5951955449441</v>
      </c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">
      <c r="A46" s="2">
        <v>35</v>
      </c>
      <c r="B46" s="2">
        <v>1143</v>
      </c>
      <c r="C46" s="2">
        <f t="shared" si="5"/>
        <v>1225</v>
      </c>
      <c r="D46">
        <f t="shared" ca="1" si="3"/>
        <v>8.1448888888888895</v>
      </c>
      <c r="E46" s="2">
        <f t="shared" ca="1" si="6"/>
        <v>0.95798404961603545</v>
      </c>
      <c r="F46" s="2">
        <f t="shared" ca="1" si="7"/>
        <v>-0.28682147876555786</v>
      </c>
      <c r="G46" s="2">
        <f t="shared" ca="1" si="8"/>
        <v>33.529441736561239</v>
      </c>
      <c r="H46" s="2">
        <f t="shared" ca="1" si="9"/>
        <v>-10.038751756794525</v>
      </c>
      <c r="I46" s="2">
        <f t="shared" ca="1" si="10"/>
        <v>0.91773343931873863</v>
      </c>
      <c r="J46" s="2">
        <f t="shared" ca="1" si="10"/>
        <v>8.2266560681261355E-2</v>
      </c>
      <c r="K46" s="2">
        <f t="shared" ca="1" si="11"/>
        <v>-0.27477040174468886</v>
      </c>
      <c r="L46" s="2">
        <f t="shared" si="12"/>
        <v>40005</v>
      </c>
      <c r="M46" s="2">
        <f t="shared" ca="1" si="13"/>
        <v>1094.9757687111285</v>
      </c>
      <c r="N46" s="2">
        <f t="shared" ca="1" si="14"/>
        <v>-327.83695022903265</v>
      </c>
      <c r="O46" s="2"/>
      <c r="P46" s="2"/>
      <c r="Q46" s="2"/>
      <c r="R46" s="2"/>
      <c r="S46" s="2"/>
      <c r="T46" s="2"/>
      <c r="U46" s="2"/>
      <c r="V46" s="2">
        <v>35</v>
      </c>
      <c r="W46" s="2">
        <f t="shared" ca="1" si="15"/>
        <v>17.813430113886877</v>
      </c>
      <c r="X46" s="2">
        <f t="shared" ca="1" si="16"/>
        <v>-10.765280896568639</v>
      </c>
      <c r="Y46" s="2">
        <f t="shared" ca="1" si="17"/>
        <v>17.574593528881078</v>
      </c>
      <c r="Z46" s="2">
        <f t="shared" ca="1" si="18"/>
        <v>1150.0470772914466</v>
      </c>
      <c r="AA46">
        <f t="shared" si="19"/>
        <v>35</v>
      </c>
      <c r="AB46">
        <f t="shared" ca="1" si="20"/>
        <v>1174.6698200376459</v>
      </c>
      <c r="AC46" s="2">
        <f t="shared" si="21"/>
        <v>1143</v>
      </c>
      <c r="AD46" s="2">
        <f t="shared" ca="1" si="22"/>
        <v>1002.9775012168764</v>
      </c>
      <c r="AE46" s="2">
        <f t="shared" ca="1" si="4"/>
        <v>1174.6698200376459</v>
      </c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3">
      <c r="A47" s="2">
        <v>36</v>
      </c>
      <c r="B47" s="2"/>
      <c r="C47" s="2">
        <f t="shared" si="5"/>
        <v>1296</v>
      </c>
      <c r="D47">
        <f t="shared" ca="1" si="3"/>
        <v>8.377600000000001</v>
      </c>
      <c r="E47" s="2">
        <f t="shared" ca="1" si="6"/>
        <v>0.86601560840464598</v>
      </c>
      <c r="F47" s="2">
        <f t="shared" ca="1" si="7"/>
        <v>-0.5000169657116954</v>
      </c>
      <c r="G47" s="2">
        <f t="shared" ca="1" si="8"/>
        <v>31.176561902567254</v>
      </c>
      <c r="H47" s="2">
        <f t="shared" ca="1" si="9"/>
        <v>-18.000610765621033</v>
      </c>
      <c r="I47" s="2">
        <f t="shared" ref="I47:J47" ca="1" si="32">E47*E47</f>
        <v>0.74998303400046917</v>
      </c>
      <c r="J47" s="2">
        <f t="shared" ca="1" si="32"/>
        <v>0.25001696599953077</v>
      </c>
      <c r="K47" s="2">
        <f t="shared" ca="1" si="11"/>
        <v>-0.43302249677345889</v>
      </c>
      <c r="L47" s="2">
        <f t="shared" si="12"/>
        <v>0</v>
      </c>
      <c r="M47" s="2">
        <f t="shared" ca="1" si="13"/>
        <v>0</v>
      </c>
      <c r="N47" s="2">
        <f t="shared" ca="1" si="14"/>
        <v>0</v>
      </c>
      <c r="O47" s="2"/>
      <c r="P47" s="2"/>
      <c r="Q47" s="2"/>
      <c r="R47" s="2"/>
      <c r="S47" s="2"/>
      <c r="T47" s="2"/>
      <c r="U47" s="2"/>
      <c r="V47" s="2">
        <v>36</v>
      </c>
      <c r="W47" s="2">
        <f t="shared" ca="1" si="15"/>
        <v>18.32238525999793</v>
      </c>
      <c r="X47" s="2">
        <f t="shared" ca="1" si="16"/>
        <v>-9.7317917652443846</v>
      </c>
      <c r="Y47" s="2">
        <f t="shared" ca="1" si="17"/>
        <v>31.513222474424982</v>
      </c>
      <c r="Z47" s="2">
        <f t="shared" ca="1" si="18"/>
        <v>1150.0470772914466</v>
      </c>
      <c r="AA47" s="2"/>
      <c r="AB47" s="2"/>
      <c r="AC47" s="2"/>
      <c r="AD47" s="2"/>
      <c r="AE47" s="6">
        <f t="shared" ca="1" si="4"/>
        <v>1190.1508932606253</v>
      </c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5 valori</vt:lpstr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florin</dc:creator>
  <cp:lastModifiedBy>Luigino Szecsy</cp:lastModifiedBy>
  <dcterms:created xsi:type="dcterms:W3CDTF">2017-08-05T06:50:33Z</dcterms:created>
  <dcterms:modified xsi:type="dcterms:W3CDTF">2024-06-03T12:13:38Z</dcterms:modified>
</cp:coreProperties>
</file>